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45" yWindow="0" windowWidth="5565" windowHeight="6420" firstSheet="6" activeTab="9"/>
  </bookViews>
  <sheets>
    <sheet name="+Т-1-6" sheetId="8" r:id="rId1"/>
    <sheet name="+Т-2-6" sheetId="24" r:id="rId2"/>
    <sheet name="+ВЛ-6 С-з Вытегор Аэропорт АБЗ" sheetId="11" r:id="rId3"/>
    <sheet name="+ВЛ-6 Заречье Шлюз Нефтебаза" sheetId="18" r:id="rId4"/>
    <sheet name="+ВЛ-6 Шлюз1-1 пр. Победы Военкм" sheetId="19" r:id="rId5"/>
    <sheet name="+ВЛ-6 Больница Промзона Город" sheetId="20" r:id="rId6"/>
    <sheet name="+ВЛ-6 Белоусово ГЭС-1" sheetId="12" r:id="rId7"/>
    <sheet name="+ВЛ-6 ГЭС-2" sheetId="21" r:id="rId8"/>
    <sheet name="+0,4 кВ СН ГЭС-12" sheetId="22" r:id="rId9"/>
    <sheet name="напряжения" sheetId="23" r:id="rId10"/>
  </sheets>
  <definedNames>
    <definedName name="_xlnm.Print_Area" localSheetId="5">'+ВЛ-6 Больница Промзона Город'!$A$1:$P$32</definedName>
  </definedNames>
  <calcPr calcId="144525"/>
</workbook>
</file>

<file path=xl/calcChain.xml><?xml version="1.0" encoding="utf-8"?>
<calcChain xmlns="http://schemas.openxmlformats.org/spreadsheetml/2006/main">
  <c r="H31" i="24" l="1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17" i="24"/>
  <c r="H16" i="24"/>
  <c r="H15" i="24"/>
  <c r="H14" i="24"/>
  <c r="H13" i="24"/>
  <c r="H12" i="24"/>
  <c r="H11" i="24"/>
  <c r="H10" i="24"/>
  <c r="H9" i="24"/>
  <c r="H8" i="24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N15" i="22"/>
  <c r="N14" i="22"/>
  <c r="N13" i="22"/>
  <c r="N12" i="22"/>
  <c r="N11" i="22"/>
  <c r="N10" i="22"/>
  <c r="N9" i="22"/>
  <c r="N8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32" i="22" s="1"/>
  <c r="M31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Q9" i="24"/>
  <c r="Q10" i="24"/>
  <c r="Q11" i="24"/>
  <c r="Q12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0" i="24"/>
  <c r="Q31" i="24"/>
  <c r="Q8" i="24"/>
  <c r="Q32" i="24" s="1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8" i="24"/>
  <c r="M9" i="24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8" i="24"/>
  <c r="M32" i="24" s="1"/>
  <c r="D8" i="22"/>
  <c r="I8" i="22"/>
  <c r="P8" i="22"/>
  <c r="D9" i="22"/>
  <c r="I9" i="22"/>
  <c r="P9" i="22"/>
  <c r="D10" i="22"/>
  <c r="I10" i="22"/>
  <c r="P10" i="22"/>
  <c r="D11" i="22"/>
  <c r="I11" i="22"/>
  <c r="P11" i="22"/>
  <c r="D12" i="22"/>
  <c r="I12" i="22"/>
  <c r="P12" i="22"/>
  <c r="D13" i="22"/>
  <c r="I13" i="22"/>
  <c r="P13" i="22"/>
  <c r="D14" i="22"/>
  <c r="I14" i="22"/>
  <c r="P14" i="22"/>
  <c r="D15" i="22"/>
  <c r="I15" i="22"/>
  <c r="P15" i="22"/>
  <c r="D16" i="22"/>
  <c r="I16" i="22"/>
  <c r="P16" i="22"/>
  <c r="D17" i="22"/>
  <c r="I17" i="22"/>
  <c r="P17" i="22"/>
  <c r="D18" i="22"/>
  <c r="I18" i="22"/>
  <c r="P18" i="22"/>
  <c r="D19" i="22"/>
  <c r="I19" i="22"/>
  <c r="P19" i="22"/>
  <c r="D20" i="22"/>
  <c r="I20" i="22"/>
  <c r="P20" i="22"/>
  <c r="D21" i="22"/>
  <c r="I21" i="22"/>
  <c r="P21" i="22"/>
  <c r="D22" i="22"/>
  <c r="I22" i="22"/>
  <c r="P22" i="22"/>
  <c r="D23" i="22"/>
  <c r="I23" i="22"/>
  <c r="P23" i="22"/>
  <c r="D24" i="22"/>
  <c r="I24" i="22"/>
  <c r="P24" i="22"/>
  <c r="D25" i="22"/>
  <c r="I25" i="22"/>
  <c r="P25" i="22"/>
  <c r="D26" i="22"/>
  <c r="I26" i="22"/>
  <c r="P26" i="22"/>
  <c r="D27" i="22"/>
  <c r="I27" i="22"/>
  <c r="P27" i="22"/>
  <c r="D28" i="22"/>
  <c r="I28" i="22"/>
  <c r="P28" i="22"/>
  <c r="D29" i="22"/>
  <c r="I29" i="22"/>
  <c r="P29" i="22"/>
  <c r="D30" i="22"/>
  <c r="I30" i="22"/>
  <c r="P30" i="22"/>
  <c r="D31" i="22"/>
  <c r="I31" i="22"/>
  <c r="P31" i="22"/>
  <c r="P32" i="22" s="1"/>
  <c r="F32" i="22"/>
  <c r="N32" i="22"/>
  <c r="D8" i="21"/>
  <c r="F8" i="21"/>
  <c r="H8" i="21"/>
  <c r="J8" i="21"/>
  <c r="D9" i="21"/>
  <c r="F9" i="21"/>
  <c r="H9" i="21"/>
  <c r="J9" i="21"/>
  <c r="D10" i="21"/>
  <c r="F10" i="21"/>
  <c r="H10" i="21"/>
  <c r="J10" i="21"/>
  <c r="D11" i="21"/>
  <c r="F11" i="21"/>
  <c r="H11" i="21"/>
  <c r="J11" i="21"/>
  <c r="D12" i="21"/>
  <c r="F12" i="21"/>
  <c r="H12" i="21"/>
  <c r="J12" i="21"/>
  <c r="D13" i="21"/>
  <c r="F13" i="21"/>
  <c r="H13" i="21"/>
  <c r="J13" i="21"/>
  <c r="D14" i="21"/>
  <c r="F14" i="21"/>
  <c r="H14" i="21"/>
  <c r="J14" i="21"/>
  <c r="D15" i="21"/>
  <c r="F15" i="21"/>
  <c r="H15" i="21"/>
  <c r="J15" i="21"/>
  <c r="D16" i="21"/>
  <c r="F16" i="21"/>
  <c r="H16" i="21"/>
  <c r="J16" i="21"/>
  <c r="D17" i="21"/>
  <c r="F17" i="21"/>
  <c r="H17" i="21"/>
  <c r="J17" i="21"/>
  <c r="D18" i="21"/>
  <c r="F18" i="21"/>
  <c r="H18" i="21"/>
  <c r="J18" i="21"/>
  <c r="D19" i="21"/>
  <c r="F19" i="21"/>
  <c r="H19" i="21"/>
  <c r="J19" i="21"/>
  <c r="D20" i="21"/>
  <c r="F20" i="21"/>
  <c r="H20" i="21"/>
  <c r="J20" i="21"/>
  <c r="D21" i="21"/>
  <c r="F21" i="21"/>
  <c r="H21" i="21"/>
  <c r="J21" i="21"/>
  <c r="D22" i="21"/>
  <c r="F22" i="21"/>
  <c r="H22" i="21"/>
  <c r="J22" i="21"/>
  <c r="D23" i="21"/>
  <c r="F23" i="21"/>
  <c r="H23" i="21"/>
  <c r="J23" i="21"/>
  <c r="D24" i="21"/>
  <c r="F24" i="21"/>
  <c r="H24" i="21"/>
  <c r="J24" i="21"/>
  <c r="D25" i="21"/>
  <c r="F25" i="21"/>
  <c r="H25" i="21"/>
  <c r="J25" i="21"/>
  <c r="D26" i="21"/>
  <c r="F26" i="21"/>
  <c r="H26" i="21"/>
  <c r="J26" i="21"/>
  <c r="D27" i="21"/>
  <c r="F27" i="21"/>
  <c r="H27" i="21"/>
  <c r="J27" i="21"/>
  <c r="D28" i="21"/>
  <c r="F28" i="21"/>
  <c r="H28" i="21"/>
  <c r="J28" i="21"/>
  <c r="D29" i="21"/>
  <c r="F29" i="21"/>
  <c r="H29" i="21"/>
  <c r="J29" i="21"/>
  <c r="D30" i="21"/>
  <c r="F30" i="21"/>
  <c r="H30" i="21"/>
  <c r="J30" i="21"/>
  <c r="D31" i="21"/>
  <c r="F31" i="21"/>
  <c r="H31" i="21"/>
  <c r="J31" i="21"/>
  <c r="D32" i="21"/>
  <c r="J32" i="21"/>
  <c r="D8" i="12"/>
  <c r="F8" i="12"/>
  <c r="H8" i="12"/>
  <c r="J8" i="12"/>
  <c r="M8" i="12"/>
  <c r="O8" i="12"/>
  <c r="Q8" i="12"/>
  <c r="S8" i="12"/>
  <c r="D9" i="12"/>
  <c r="F9" i="12"/>
  <c r="H9" i="12"/>
  <c r="J9" i="12"/>
  <c r="M9" i="12"/>
  <c r="O9" i="12"/>
  <c r="Q9" i="12"/>
  <c r="S9" i="12"/>
  <c r="D10" i="12"/>
  <c r="F10" i="12"/>
  <c r="H10" i="12"/>
  <c r="J10" i="12"/>
  <c r="M10" i="12"/>
  <c r="O10" i="12"/>
  <c r="Q10" i="12"/>
  <c r="S10" i="12"/>
  <c r="D11" i="12"/>
  <c r="F11" i="12"/>
  <c r="H11" i="12"/>
  <c r="J11" i="12"/>
  <c r="M11" i="12"/>
  <c r="O11" i="12"/>
  <c r="Q11" i="12"/>
  <c r="S11" i="12"/>
  <c r="D12" i="12"/>
  <c r="F12" i="12"/>
  <c r="H12" i="12"/>
  <c r="J12" i="12"/>
  <c r="M12" i="12"/>
  <c r="O12" i="12"/>
  <c r="Q12" i="12"/>
  <c r="S12" i="12"/>
  <c r="D13" i="12"/>
  <c r="F13" i="12"/>
  <c r="H13" i="12"/>
  <c r="J13" i="12"/>
  <c r="M13" i="12"/>
  <c r="O13" i="12"/>
  <c r="Q13" i="12"/>
  <c r="S13" i="12"/>
  <c r="D14" i="12"/>
  <c r="F14" i="12"/>
  <c r="H14" i="12"/>
  <c r="J14" i="12"/>
  <c r="M14" i="12"/>
  <c r="O14" i="12"/>
  <c r="Q14" i="12"/>
  <c r="S14" i="12"/>
  <c r="D15" i="12"/>
  <c r="F15" i="12"/>
  <c r="H15" i="12"/>
  <c r="J15" i="12"/>
  <c r="M15" i="12"/>
  <c r="O15" i="12"/>
  <c r="Q15" i="12"/>
  <c r="S15" i="12"/>
  <c r="D16" i="12"/>
  <c r="F16" i="12"/>
  <c r="H16" i="12"/>
  <c r="J16" i="12"/>
  <c r="M16" i="12"/>
  <c r="O16" i="12"/>
  <c r="Q16" i="12"/>
  <c r="S16" i="12"/>
  <c r="D17" i="12"/>
  <c r="F17" i="12"/>
  <c r="H17" i="12"/>
  <c r="J17" i="12"/>
  <c r="M17" i="12"/>
  <c r="O17" i="12"/>
  <c r="Q17" i="12"/>
  <c r="S17" i="12"/>
  <c r="D18" i="12"/>
  <c r="F18" i="12"/>
  <c r="H18" i="12"/>
  <c r="J18" i="12"/>
  <c r="M18" i="12"/>
  <c r="O18" i="12"/>
  <c r="Q18" i="12"/>
  <c r="S18" i="12"/>
  <c r="D19" i="12"/>
  <c r="F19" i="12"/>
  <c r="H19" i="12"/>
  <c r="J19" i="12"/>
  <c r="M19" i="12"/>
  <c r="O19" i="12"/>
  <c r="Q19" i="12"/>
  <c r="S19" i="12"/>
  <c r="D20" i="12"/>
  <c r="F20" i="12"/>
  <c r="H20" i="12"/>
  <c r="J20" i="12"/>
  <c r="M20" i="12"/>
  <c r="O20" i="12"/>
  <c r="Q20" i="12"/>
  <c r="S20" i="12"/>
  <c r="D21" i="12"/>
  <c r="F21" i="12"/>
  <c r="H21" i="12"/>
  <c r="J21" i="12"/>
  <c r="M21" i="12"/>
  <c r="O21" i="12"/>
  <c r="Q21" i="12"/>
  <c r="S21" i="12"/>
  <c r="D22" i="12"/>
  <c r="F22" i="12"/>
  <c r="H22" i="12"/>
  <c r="J22" i="12"/>
  <c r="M22" i="12"/>
  <c r="O22" i="12"/>
  <c r="Q22" i="12"/>
  <c r="S22" i="12"/>
  <c r="D23" i="12"/>
  <c r="F23" i="12"/>
  <c r="H23" i="12"/>
  <c r="J23" i="12"/>
  <c r="M23" i="12"/>
  <c r="O23" i="12"/>
  <c r="Q23" i="12"/>
  <c r="S23" i="12"/>
  <c r="D24" i="12"/>
  <c r="F24" i="12"/>
  <c r="H24" i="12"/>
  <c r="J24" i="12"/>
  <c r="M24" i="12"/>
  <c r="O24" i="12"/>
  <c r="Q24" i="12"/>
  <c r="S24" i="12"/>
  <c r="D25" i="12"/>
  <c r="F25" i="12"/>
  <c r="H25" i="12"/>
  <c r="J25" i="12"/>
  <c r="M25" i="12"/>
  <c r="O25" i="12"/>
  <c r="Q25" i="12"/>
  <c r="S25" i="12"/>
  <c r="D26" i="12"/>
  <c r="F26" i="12"/>
  <c r="H26" i="12"/>
  <c r="J26" i="12"/>
  <c r="M26" i="12"/>
  <c r="O26" i="12"/>
  <c r="Q26" i="12"/>
  <c r="S26" i="12"/>
  <c r="D27" i="12"/>
  <c r="F27" i="12"/>
  <c r="H27" i="12"/>
  <c r="J27" i="12"/>
  <c r="M27" i="12"/>
  <c r="O27" i="12"/>
  <c r="Q27" i="12"/>
  <c r="S27" i="12"/>
  <c r="D28" i="12"/>
  <c r="F28" i="12"/>
  <c r="H28" i="12"/>
  <c r="J28" i="12"/>
  <c r="M28" i="12"/>
  <c r="O28" i="12"/>
  <c r="Q28" i="12"/>
  <c r="S28" i="12"/>
  <c r="D29" i="12"/>
  <c r="F29" i="12"/>
  <c r="H29" i="12"/>
  <c r="J29" i="12"/>
  <c r="M29" i="12"/>
  <c r="O29" i="12"/>
  <c r="Q29" i="12"/>
  <c r="S29" i="12"/>
  <c r="D30" i="12"/>
  <c r="F30" i="12"/>
  <c r="H30" i="12"/>
  <c r="J30" i="12"/>
  <c r="M30" i="12"/>
  <c r="O30" i="12"/>
  <c r="Q30" i="12"/>
  <c r="S30" i="12"/>
  <c r="D31" i="12"/>
  <c r="F31" i="12"/>
  <c r="H31" i="12"/>
  <c r="J31" i="12"/>
  <c r="M31" i="12"/>
  <c r="O31" i="12"/>
  <c r="Q31" i="12"/>
  <c r="S31" i="12"/>
  <c r="D32" i="12"/>
  <c r="F32" i="12"/>
  <c r="H32" i="12"/>
  <c r="J32" i="12"/>
  <c r="M32" i="12"/>
  <c r="S32" i="12"/>
  <c r="D8" i="20"/>
  <c r="F8" i="20"/>
  <c r="I8" i="20"/>
  <c r="K8" i="20"/>
  <c r="N8" i="20"/>
  <c r="P8" i="20"/>
  <c r="D9" i="20"/>
  <c r="F9" i="20"/>
  <c r="I9" i="20"/>
  <c r="K9" i="20"/>
  <c r="N9" i="20"/>
  <c r="P9" i="20"/>
  <c r="D10" i="20"/>
  <c r="F10" i="20"/>
  <c r="I10" i="20"/>
  <c r="K10" i="20"/>
  <c r="N10" i="20"/>
  <c r="P10" i="20"/>
  <c r="D11" i="20"/>
  <c r="F11" i="20"/>
  <c r="I11" i="20"/>
  <c r="K11" i="20"/>
  <c r="N11" i="20"/>
  <c r="P11" i="20"/>
  <c r="D12" i="20"/>
  <c r="F12" i="20"/>
  <c r="I12" i="20"/>
  <c r="K12" i="20"/>
  <c r="N12" i="20"/>
  <c r="P12" i="20"/>
  <c r="D13" i="20"/>
  <c r="F13" i="20"/>
  <c r="I13" i="20"/>
  <c r="K13" i="20"/>
  <c r="N13" i="20"/>
  <c r="P13" i="20"/>
  <c r="D14" i="20"/>
  <c r="F14" i="20"/>
  <c r="I14" i="20"/>
  <c r="K14" i="20"/>
  <c r="N14" i="20"/>
  <c r="P14" i="20"/>
  <c r="D15" i="20"/>
  <c r="F15" i="20"/>
  <c r="I15" i="20"/>
  <c r="K15" i="20"/>
  <c r="N15" i="20"/>
  <c r="P15" i="20"/>
  <c r="D16" i="20"/>
  <c r="F16" i="20"/>
  <c r="I16" i="20"/>
  <c r="K16" i="20"/>
  <c r="N16" i="20"/>
  <c r="P16" i="20"/>
  <c r="D17" i="20"/>
  <c r="F17" i="20"/>
  <c r="I17" i="20"/>
  <c r="K17" i="20"/>
  <c r="N17" i="20"/>
  <c r="P17" i="20"/>
  <c r="D18" i="20"/>
  <c r="F18" i="20"/>
  <c r="I18" i="20"/>
  <c r="K18" i="20"/>
  <c r="N18" i="20"/>
  <c r="P18" i="20"/>
  <c r="D19" i="20"/>
  <c r="F19" i="20"/>
  <c r="I19" i="20"/>
  <c r="K19" i="20"/>
  <c r="N19" i="20"/>
  <c r="P19" i="20"/>
  <c r="D20" i="20"/>
  <c r="F20" i="20"/>
  <c r="I20" i="20"/>
  <c r="K20" i="20"/>
  <c r="N20" i="20"/>
  <c r="P20" i="20"/>
  <c r="D21" i="20"/>
  <c r="F21" i="20"/>
  <c r="I21" i="20"/>
  <c r="K21" i="20"/>
  <c r="N21" i="20"/>
  <c r="P21" i="20"/>
  <c r="D22" i="20"/>
  <c r="F22" i="20"/>
  <c r="I22" i="20"/>
  <c r="K22" i="20"/>
  <c r="N22" i="20"/>
  <c r="P22" i="20"/>
  <c r="D23" i="20"/>
  <c r="F23" i="20"/>
  <c r="I23" i="20"/>
  <c r="K23" i="20"/>
  <c r="N23" i="20"/>
  <c r="P23" i="20"/>
  <c r="D24" i="20"/>
  <c r="F24" i="20"/>
  <c r="I24" i="20"/>
  <c r="K24" i="20"/>
  <c r="N24" i="20"/>
  <c r="P24" i="20"/>
  <c r="D25" i="20"/>
  <c r="F25" i="20"/>
  <c r="I25" i="20"/>
  <c r="K25" i="20"/>
  <c r="N25" i="20"/>
  <c r="P25" i="20"/>
  <c r="D26" i="20"/>
  <c r="F26" i="20"/>
  <c r="I26" i="20"/>
  <c r="K26" i="20"/>
  <c r="N26" i="20"/>
  <c r="P26" i="20"/>
  <c r="D27" i="20"/>
  <c r="F27" i="20"/>
  <c r="I27" i="20"/>
  <c r="K27" i="20"/>
  <c r="N27" i="20"/>
  <c r="P27" i="20"/>
  <c r="D28" i="20"/>
  <c r="F28" i="20"/>
  <c r="I28" i="20"/>
  <c r="K28" i="20"/>
  <c r="N28" i="20"/>
  <c r="P28" i="20"/>
  <c r="D29" i="20"/>
  <c r="F29" i="20"/>
  <c r="I29" i="20"/>
  <c r="K29" i="20"/>
  <c r="N29" i="20"/>
  <c r="P29" i="20"/>
  <c r="D30" i="20"/>
  <c r="F30" i="20"/>
  <c r="I30" i="20"/>
  <c r="K30" i="20"/>
  <c r="N30" i="20"/>
  <c r="P30" i="20"/>
  <c r="D31" i="20"/>
  <c r="F31" i="20"/>
  <c r="I31" i="20"/>
  <c r="K31" i="20"/>
  <c r="N31" i="20"/>
  <c r="P31" i="20"/>
  <c r="D32" i="20"/>
  <c r="F32" i="20"/>
  <c r="I32" i="20"/>
  <c r="K32" i="20"/>
  <c r="N32" i="20"/>
  <c r="P32" i="20"/>
  <c r="D8" i="19"/>
  <c r="F8" i="19"/>
  <c r="I8" i="19"/>
  <c r="K8" i="19"/>
  <c r="N8" i="19"/>
  <c r="D9" i="19"/>
  <c r="F9" i="19"/>
  <c r="I9" i="19"/>
  <c r="K9" i="19"/>
  <c r="N9" i="19"/>
  <c r="D10" i="19"/>
  <c r="F10" i="19"/>
  <c r="I10" i="19"/>
  <c r="K10" i="19"/>
  <c r="N10" i="19"/>
  <c r="D11" i="19"/>
  <c r="F11" i="19"/>
  <c r="I11" i="19"/>
  <c r="K11" i="19"/>
  <c r="N11" i="19"/>
  <c r="D12" i="19"/>
  <c r="F12" i="19"/>
  <c r="I12" i="19"/>
  <c r="K12" i="19"/>
  <c r="N12" i="19"/>
  <c r="D13" i="19"/>
  <c r="F13" i="19"/>
  <c r="I13" i="19"/>
  <c r="K13" i="19"/>
  <c r="N13" i="19"/>
  <c r="D14" i="19"/>
  <c r="F14" i="19"/>
  <c r="I14" i="19"/>
  <c r="K14" i="19"/>
  <c r="N14" i="19"/>
  <c r="D15" i="19"/>
  <c r="F15" i="19"/>
  <c r="I15" i="19"/>
  <c r="K15" i="19"/>
  <c r="N15" i="19"/>
  <c r="D16" i="19"/>
  <c r="F16" i="19"/>
  <c r="I16" i="19"/>
  <c r="K16" i="19"/>
  <c r="N16" i="19"/>
  <c r="D17" i="19"/>
  <c r="F17" i="19"/>
  <c r="I17" i="19"/>
  <c r="K17" i="19"/>
  <c r="N17" i="19"/>
  <c r="D18" i="19"/>
  <c r="F18" i="19"/>
  <c r="I18" i="19"/>
  <c r="K18" i="19"/>
  <c r="N18" i="19"/>
  <c r="D19" i="19"/>
  <c r="F19" i="19"/>
  <c r="I19" i="19"/>
  <c r="K19" i="19"/>
  <c r="N19" i="19"/>
  <c r="D20" i="19"/>
  <c r="F20" i="19"/>
  <c r="I20" i="19"/>
  <c r="K20" i="19"/>
  <c r="N20" i="19"/>
  <c r="D21" i="19"/>
  <c r="F21" i="19"/>
  <c r="I21" i="19"/>
  <c r="K21" i="19"/>
  <c r="N21" i="19"/>
  <c r="D22" i="19"/>
  <c r="F22" i="19"/>
  <c r="I22" i="19"/>
  <c r="K22" i="19"/>
  <c r="N22" i="19"/>
  <c r="D23" i="19"/>
  <c r="F23" i="19"/>
  <c r="I23" i="19"/>
  <c r="K23" i="19"/>
  <c r="N23" i="19"/>
  <c r="D24" i="19"/>
  <c r="F24" i="19"/>
  <c r="I24" i="19"/>
  <c r="K24" i="19"/>
  <c r="N24" i="19"/>
  <c r="D25" i="19"/>
  <c r="F25" i="19"/>
  <c r="I25" i="19"/>
  <c r="K25" i="19"/>
  <c r="N25" i="19"/>
  <c r="D26" i="19"/>
  <c r="F26" i="19"/>
  <c r="I26" i="19"/>
  <c r="K26" i="19"/>
  <c r="N26" i="19"/>
  <c r="D27" i="19"/>
  <c r="F27" i="19"/>
  <c r="I27" i="19"/>
  <c r="K27" i="19"/>
  <c r="N27" i="19"/>
  <c r="D28" i="19"/>
  <c r="F28" i="19"/>
  <c r="I28" i="19"/>
  <c r="K28" i="19"/>
  <c r="N28" i="19"/>
  <c r="D29" i="19"/>
  <c r="F29" i="19"/>
  <c r="I29" i="19"/>
  <c r="K29" i="19"/>
  <c r="N29" i="19"/>
  <c r="D30" i="19"/>
  <c r="F30" i="19"/>
  <c r="I30" i="19"/>
  <c r="K30" i="19"/>
  <c r="N30" i="19"/>
  <c r="D31" i="19"/>
  <c r="F31" i="19"/>
  <c r="I31" i="19"/>
  <c r="K31" i="19"/>
  <c r="N31" i="19"/>
  <c r="D32" i="19"/>
  <c r="F32" i="19"/>
  <c r="I32" i="19"/>
  <c r="K32" i="19"/>
  <c r="N32" i="19"/>
  <c r="P32" i="19"/>
  <c r="D8" i="18"/>
  <c r="F8" i="18"/>
  <c r="I8" i="18"/>
  <c r="K8" i="18"/>
  <c r="N8" i="18"/>
  <c r="D9" i="18"/>
  <c r="F9" i="18"/>
  <c r="I9" i="18"/>
  <c r="K9" i="18"/>
  <c r="N9" i="18"/>
  <c r="D10" i="18"/>
  <c r="F10" i="18"/>
  <c r="I10" i="18"/>
  <c r="K10" i="18"/>
  <c r="N10" i="18"/>
  <c r="D11" i="18"/>
  <c r="F11" i="18"/>
  <c r="I11" i="18"/>
  <c r="K11" i="18"/>
  <c r="N11" i="18"/>
  <c r="D12" i="18"/>
  <c r="F12" i="18"/>
  <c r="I12" i="18"/>
  <c r="K12" i="18"/>
  <c r="N12" i="18"/>
  <c r="D13" i="18"/>
  <c r="F13" i="18"/>
  <c r="I13" i="18"/>
  <c r="K13" i="18"/>
  <c r="N13" i="18"/>
  <c r="D14" i="18"/>
  <c r="F14" i="18"/>
  <c r="I14" i="18"/>
  <c r="K14" i="18"/>
  <c r="N14" i="18"/>
  <c r="D15" i="18"/>
  <c r="F15" i="18"/>
  <c r="I15" i="18"/>
  <c r="K15" i="18"/>
  <c r="N15" i="18"/>
  <c r="D16" i="18"/>
  <c r="F16" i="18"/>
  <c r="I16" i="18"/>
  <c r="K16" i="18"/>
  <c r="N16" i="18"/>
  <c r="D17" i="18"/>
  <c r="F17" i="18"/>
  <c r="I17" i="18"/>
  <c r="K17" i="18"/>
  <c r="N17" i="18"/>
  <c r="D18" i="18"/>
  <c r="F18" i="18"/>
  <c r="I18" i="18"/>
  <c r="K18" i="18"/>
  <c r="N18" i="18"/>
  <c r="D19" i="18"/>
  <c r="F19" i="18"/>
  <c r="I19" i="18"/>
  <c r="K19" i="18"/>
  <c r="N19" i="18"/>
  <c r="D20" i="18"/>
  <c r="F20" i="18"/>
  <c r="I20" i="18"/>
  <c r="K20" i="18"/>
  <c r="N20" i="18"/>
  <c r="D21" i="18"/>
  <c r="F21" i="18"/>
  <c r="I21" i="18"/>
  <c r="K21" i="18"/>
  <c r="N21" i="18"/>
  <c r="D22" i="18"/>
  <c r="F22" i="18"/>
  <c r="I22" i="18"/>
  <c r="K22" i="18"/>
  <c r="N22" i="18"/>
  <c r="D23" i="18"/>
  <c r="F23" i="18"/>
  <c r="I23" i="18"/>
  <c r="K23" i="18"/>
  <c r="N23" i="18"/>
  <c r="D24" i="18"/>
  <c r="F24" i="18"/>
  <c r="I24" i="18"/>
  <c r="K24" i="18"/>
  <c r="N24" i="18"/>
  <c r="D25" i="18"/>
  <c r="F25" i="18"/>
  <c r="I25" i="18"/>
  <c r="K25" i="18"/>
  <c r="N25" i="18"/>
  <c r="D26" i="18"/>
  <c r="F26" i="18"/>
  <c r="I26" i="18"/>
  <c r="K26" i="18"/>
  <c r="N26" i="18"/>
  <c r="D27" i="18"/>
  <c r="F27" i="18"/>
  <c r="I27" i="18"/>
  <c r="K27" i="18"/>
  <c r="N27" i="18"/>
  <c r="D28" i="18"/>
  <c r="F28" i="18"/>
  <c r="I28" i="18"/>
  <c r="K28" i="18"/>
  <c r="N28" i="18"/>
  <c r="D29" i="18"/>
  <c r="F29" i="18"/>
  <c r="I29" i="18"/>
  <c r="K29" i="18"/>
  <c r="N29" i="18"/>
  <c r="D30" i="18"/>
  <c r="F30" i="18"/>
  <c r="I30" i="18"/>
  <c r="K30" i="18"/>
  <c r="N30" i="18"/>
  <c r="D31" i="18"/>
  <c r="F31" i="18"/>
  <c r="I31" i="18"/>
  <c r="K31" i="18"/>
  <c r="N31" i="18"/>
  <c r="D32" i="18"/>
  <c r="F32" i="18"/>
  <c r="I32" i="18"/>
  <c r="K32" i="18"/>
  <c r="N32" i="18"/>
  <c r="P32" i="18"/>
  <c r="D8" i="11"/>
  <c r="F8" i="11"/>
  <c r="I8" i="11"/>
  <c r="K8" i="11"/>
  <c r="N8" i="11"/>
  <c r="P8" i="11"/>
  <c r="D9" i="11"/>
  <c r="F9" i="11"/>
  <c r="I9" i="11"/>
  <c r="K9" i="11"/>
  <c r="N9" i="11"/>
  <c r="P9" i="11"/>
  <c r="D10" i="11"/>
  <c r="F10" i="11"/>
  <c r="I10" i="11"/>
  <c r="K10" i="11"/>
  <c r="N10" i="11"/>
  <c r="P10" i="11"/>
  <c r="D11" i="11"/>
  <c r="F11" i="11"/>
  <c r="I11" i="11"/>
  <c r="K11" i="11"/>
  <c r="N11" i="11"/>
  <c r="P11" i="11"/>
  <c r="D12" i="11"/>
  <c r="F12" i="11"/>
  <c r="I12" i="11"/>
  <c r="K12" i="11"/>
  <c r="N12" i="11"/>
  <c r="P12" i="11"/>
  <c r="D13" i="11"/>
  <c r="F13" i="11"/>
  <c r="I13" i="11"/>
  <c r="K13" i="11"/>
  <c r="N13" i="11"/>
  <c r="P13" i="11"/>
  <c r="D14" i="11"/>
  <c r="F14" i="11"/>
  <c r="I14" i="11"/>
  <c r="K14" i="11"/>
  <c r="N14" i="11"/>
  <c r="P14" i="11"/>
  <c r="D15" i="11"/>
  <c r="F15" i="11"/>
  <c r="I15" i="11"/>
  <c r="K15" i="11"/>
  <c r="N15" i="11"/>
  <c r="P15" i="11"/>
  <c r="D16" i="11"/>
  <c r="F16" i="11"/>
  <c r="I16" i="11"/>
  <c r="K16" i="11"/>
  <c r="N16" i="11"/>
  <c r="P16" i="11"/>
  <c r="D17" i="11"/>
  <c r="F17" i="11"/>
  <c r="I17" i="11"/>
  <c r="K17" i="11"/>
  <c r="N17" i="11"/>
  <c r="P17" i="11"/>
  <c r="D18" i="11"/>
  <c r="F18" i="11"/>
  <c r="I18" i="11"/>
  <c r="K18" i="11"/>
  <c r="N18" i="11"/>
  <c r="P18" i="11"/>
  <c r="D19" i="11"/>
  <c r="F19" i="11"/>
  <c r="I19" i="11"/>
  <c r="K19" i="11"/>
  <c r="N19" i="11"/>
  <c r="P19" i="11"/>
  <c r="D20" i="11"/>
  <c r="F20" i="11"/>
  <c r="I20" i="11"/>
  <c r="K20" i="11"/>
  <c r="N20" i="11"/>
  <c r="P20" i="11"/>
  <c r="D21" i="11"/>
  <c r="F21" i="11"/>
  <c r="I21" i="11"/>
  <c r="K21" i="11"/>
  <c r="N21" i="11"/>
  <c r="P21" i="11"/>
  <c r="D22" i="11"/>
  <c r="F22" i="11"/>
  <c r="I22" i="11"/>
  <c r="K22" i="11"/>
  <c r="N22" i="11"/>
  <c r="P22" i="11"/>
  <c r="D23" i="11"/>
  <c r="F23" i="11"/>
  <c r="I23" i="11"/>
  <c r="K23" i="11"/>
  <c r="N23" i="11"/>
  <c r="P23" i="11"/>
  <c r="D24" i="11"/>
  <c r="F24" i="11"/>
  <c r="I24" i="11"/>
  <c r="K24" i="11"/>
  <c r="N24" i="11"/>
  <c r="P24" i="11"/>
  <c r="D25" i="11"/>
  <c r="F25" i="11"/>
  <c r="I25" i="11"/>
  <c r="K25" i="11"/>
  <c r="N25" i="11"/>
  <c r="P25" i="11"/>
  <c r="D26" i="11"/>
  <c r="F26" i="11"/>
  <c r="I26" i="11"/>
  <c r="K26" i="11"/>
  <c r="N26" i="11"/>
  <c r="P26" i="11"/>
  <c r="D27" i="11"/>
  <c r="F27" i="11"/>
  <c r="I27" i="11"/>
  <c r="K27" i="11"/>
  <c r="N27" i="11"/>
  <c r="P27" i="11"/>
  <c r="D28" i="11"/>
  <c r="F28" i="11"/>
  <c r="I28" i="11"/>
  <c r="K28" i="11"/>
  <c r="N28" i="11"/>
  <c r="P28" i="11"/>
  <c r="D29" i="11"/>
  <c r="F29" i="11"/>
  <c r="I29" i="11"/>
  <c r="K29" i="11"/>
  <c r="N29" i="11"/>
  <c r="P29" i="11"/>
  <c r="D30" i="11"/>
  <c r="F30" i="11"/>
  <c r="I30" i="11"/>
  <c r="K30" i="11"/>
  <c r="N30" i="11"/>
  <c r="P30" i="11"/>
  <c r="D31" i="11"/>
  <c r="F31" i="11"/>
  <c r="I31" i="11"/>
  <c r="K31" i="11"/>
  <c r="N31" i="11"/>
  <c r="P31" i="11"/>
  <c r="D32" i="11"/>
  <c r="F32" i="11"/>
  <c r="I32" i="11"/>
  <c r="K32" i="11"/>
  <c r="N32" i="11"/>
  <c r="P32" i="11"/>
  <c r="F8" i="24"/>
  <c r="F32" i="24" s="1"/>
  <c r="G32" i="24"/>
  <c r="F8" i="8"/>
  <c r="H8" i="8"/>
  <c r="M8" i="8"/>
  <c r="O8" i="8"/>
  <c r="Q8" i="8"/>
  <c r="F9" i="8"/>
  <c r="H9" i="8"/>
  <c r="M9" i="8"/>
  <c r="O9" i="8"/>
  <c r="Q9" i="8"/>
  <c r="F10" i="8"/>
  <c r="H10" i="8"/>
  <c r="M10" i="8"/>
  <c r="O10" i="8"/>
  <c r="Q10" i="8"/>
  <c r="F11" i="8"/>
  <c r="H11" i="8"/>
  <c r="M11" i="8"/>
  <c r="O11" i="8"/>
  <c r="Q11" i="8"/>
  <c r="F12" i="8"/>
  <c r="H12" i="8"/>
  <c r="M12" i="8"/>
  <c r="O12" i="8"/>
  <c r="Q12" i="8"/>
  <c r="F13" i="8"/>
  <c r="H13" i="8"/>
  <c r="M13" i="8"/>
  <c r="O13" i="8"/>
  <c r="Q13" i="8"/>
  <c r="F14" i="8"/>
  <c r="H14" i="8"/>
  <c r="M14" i="8"/>
  <c r="O14" i="8"/>
  <c r="Q14" i="8"/>
  <c r="F15" i="8"/>
  <c r="H15" i="8"/>
  <c r="M15" i="8"/>
  <c r="O15" i="8"/>
  <c r="Q15" i="8"/>
  <c r="F16" i="8"/>
  <c r="H16" i="8"/>
  <c r="M16" i="8"/>
  <c r="O16" i="8"/>
  <c r="Q16" i="8"/>
  <c r="F17" i="8"/>
  <c r="H17" i="8"/>
  <c r="M17" i="8"/>
  <c r="O17" i="8"/>
  <c r="Q17" i="8"/>
  <c r="F18" i="8"/>
  <c r="H18" i="8"/>
  <c r="M18" i="8"/>
  <c r="O18" i="8"/>
  <c r="Q18" i="8"/>
  <c r="F19" i="8"/>
  <c r="H19" i="8"/>
  <c r="M19" i="8"/>
  <c r="O19" i="8"/>
  <c r="Q19" i="8"/>
  <c r="F20" i="8"/>
  <c r="H20" i="8"/>
  <c r="M20" i="8"/>
  <c r="O20" i="8"/>
  <c r="Q20" i="8"/>
  <c r="F21" i="8"/>
  <c r="H21" i="8"/>
  <c r="M21" i="8"/>
  <c r="O21" i="8"/>
  <c r="Q21" i="8"/>
  <c r="F22" i="8"/>
  <c r="H22" i="8"/>
  <c r="M22" i="8"/>
  <c r="O22" i="8"/>
  <c r="Q22" i="8"/>
  <c r="F23" i="8"/>
  <c r="H23" i="8"/>
  <c r="M23" i="8"/>
  <c r="O23" i="8"/>
  <c r="Q23" i="8"/>
  <c r="F24" i="8"/>
  <c r="H24" i="8"/>
  <c r="M24" i="8"/>
  <c r="O24" i="8"/>
  <c r="Q24" i="8"/>
  <c r="F25" i="8"/>
  <c r="H25" i="8"/>
  <c r="M25" i="8"/>
  <c r="O25" i="8"/>
  <c r="Q25" i="8"/>
  <c r="F26" i="8"/>
  <c r="H26" i="8"/>
  <c r="M26" i="8"/>
  <c r="O26" i="8"/>
  <c r="Q26" i="8"/>
  <c r="F27" i="8"/>
  <c r="H27" i="8"/>
  <c r="M27" i="8"/>
  <c r="O27" i="8"/>
  <c r="Q27" i="8"/>
  <c r="F28" i="8"/>
  <c r="H28" i="8"/>
  <c r="M28" i="8"/>
  <c r="O28" i="8"/>
  <c r="Q28" i="8"/>
  <c r="F29" i="8"/>
  <c r="H29" i="8"/>
  <c r="M29" i="8"/>
  <c r="O29" i="8"/>
  <c r="Q29" i="8"/>
  <c r="F30" i="8"/>
  <c r="H30" i="8"/>
  <c r="M30" i="8"/>
  <c r="O30" i="8"/>
  <c r="Q30" i="8"/>
  <c r="F31" i="8"/>
  <c r="H31" i="8"/>
  <c r="M31" i="8"/>
  <c r="O31" i="8"/>
  <c r="Q31" i="8"/>
  <c r="F32" i="8"/>
  <c r="M32" i="8"/>
  <c r="Q32" i="8"/>
  <c r="I32" i="22" l="1"/>
  <c r="D32" i="22"/>
  <c r="O32" i="12"/>
  <c r="O32" i="8"/>
  <c r="H32" i="8"/>
  <c r="J32" i="24"/>
  <c r="O32" i="24"/>
</calcChain>
</file>

<file path=xl/sharedStrings.xml><?xml version="1.0" encoding="utf-8"?>
<sst xmlns="http://schemas.openxmlformats.org/spreadsheetml/2006/main" count="344" uniqueCount="59">
  <si>
    <t>Время</t>
  </si>
  <si>
    <t>А</t>
  </si>
  <si>
    <t>МВт</t>
  </si>
  <si>
    <t>Мвар</t>
  </si>
  <si>
    <t>Итого</t>
  </si>
  <si>
    <t>коэфф.=</t>
  </si>
  <si>
    <t>расход в кВтч</t>
  </si>
  <si>
    <t>показания счетчика</t>
  </si>
  <si>
    <t>Ток</t>
  </si>
  <si>
    <t>Мощность</t>
  </si>
  <si>
    <t>активный</t>
  </si>
  <si>
    <t>реактивный</t>
  </si>
  <si>
    <t>часы</t>
  </si>
  <si>
    <t>6 кВ</t>
  </si>
  <si>
    <t>ТСН-1</t>
  </si>
  <si>
    <t>ТСН-2</t>
  </si>
  <si>
    <t>Ввод Т-1-6 кВ</t>
  </si>
  <si>
    <t>ВЛ-6 кВ Белоусово прием</t>
  </si>
  <si>
    <t>ВЛ-6 кВ Белоусово отдача</t>
  </si>
  <si>
    <t>ВЛ-6 кВ ГЭС-1 прием</t>
  </si>
  <si>
    <t>ВЛ-6 кВ ГЭС-1 отдача</t>
  </si>
  <si>
    <t>ВЛ-6 кВ ГЭС-2 прием</t>
  </si>
  <si>
    <t>ВЛ-6 кВ ГЭС-2 отдача</t>
  </si>
  <si>
    <t>СН ГЭС-1 0,4 кВ</t>
  </si>
  <si>
    <t>СН ГЭС-2 0,4 кВ</t>
  </si>
  <si>
    <t>1 сш</t>
  </si>
  <si>
    <t>2 сш</t>
  </si>
  <si>
    <t>U, кВ</t>
  </si>
  <si>
    <t>Фазное кВ</t>
  </si>
  <si>
    <t>U-AO</t>
  </si>
  <si>
    <t>U-BO</t>
  </si>
  <si>
    <t>U-CO</t>
  </si>
  <si>
    <t>ВЛ-6 Ф.11 Гараж РЭС</t>
  </si>
  <si>
    <t xml:space="preserve">ВЛ-6 кВ Ф.9 с-з Вытегорский </t>
  </si>
  <si>
    <t xml:space="preserve">ВЛ-6 кВ Ф.10 Аэропорт </t>
  </si>
  <si>
    <t>ВЛ-6 кВ Ф.13 Заречье</t>
  </si>
  <si>
    <t>ВЛ-6 кВ Ф. 5 Шлюз 1-2</t>
  </si>
  <si>
    <t>ВЛ-6 Ф.6 Нефтебаза</t>
  </si>
  <si>
    <t>ВЛ-6 кВ Ф.7 Шлюз 1-1</t>
  </si>
  <si>
    <t>ВЛ-6 кВ Ф.2 Больница</t>
  </si>
  <si>
    <t>ВЛ-6 кВ Ф.3 Промзона</t>
  </si>
  <si>
    <t xml:space="preserve">прием активный </t>
  </si>
  <si>
    <t>прием реактивный</t>
  </si>
  <si>
    <t>отдача активный</t>
  </si>
  <si>
    <t>отдача реактивный</t>
  </si>
  <si>
    <t>Ввод Т-2-6 кВ</t>
  </si>
  <si>
    <t>Х.Н. Центральный гараж</t>
  </si>
  <si>
    <t>ВЛ-6 кВ Ф.8 пр. Победы</t>
  </si>
  <si>
    <t>ВЛ-6 Ф.1 Военкомат</t>
  </si>
  <si>
    <t>ВЛ-6 Город-</t>
  </si>
  <si>
    <t>тариф 1</t>
  </si>
  <si>
    <t>тариф 2</t>
  </si>
  <si>
    <t>Ведомость нагрузок  Т-1-6 кВ ПС "Вытегра"  в режимный день 18.06.2014                                                                                                            по Кирилловским  электрическим сетям</t>
  </si>
  <si>
    <t>Ведомость нагрузок  Т-2-6 кВ ПС "Вытегра"  в режимный день 18.06.2014                                                                                                            по Кирилловским  электрическим сетям</t>
  </si>
  <si>
    <t>Ведомость нагрузок ВЛ-6 кВ ПС "Вытегра" в режимный день 18.06.2014                                                                                 по Кирилловским  электрическим сетям</t>
  </si>
  <si>
    <t>Ведомость нагрузок ВЛ-6 кВ ПС "Вытегра" в режимный день 18.06.2014                                                                           по Кирилловским  электрическим сетям</t>
  </si>
  <si>
    <t>Ведомость нагрузок ВЛ-6 кВ ПС "Вытегра" в режимный день 18.06.2014                                                              по Кирилловским  электрическим сетям</t>
  </si>
  <si>
    <t>Ведомость нагрузок 0,4 кВ ПС "Вытегра" в режимный день 18.06.2014                                                                                 по Кирилловским  электрическим сетям</t>
  </si>
  <si>
    <t>Ведомость по напряжениям ПС "Вытегра" в режимный день 18.06.2014 по Кирилловским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</si>
</sst>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0" fontId="2" fillId="0" borderId="6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0" fontId="2" fillId="0" borderId="7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 vertical="center"/>
    </xf>
    <xf numFmtId="20" fontId="2" fillId="0" borderId="9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10" xfId="0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0" fontId="0" fillId="0" borderId="24" xfId="0" applyFill="1" applyBorder="1"/>
    <xf numFmtId="2" fontId="2" fillId="0" borderId="13" xfId="0" applyNumberFormat="1" applyFont="1" applyFill="1" applyBorder="1" applyAlignment="1">
      <alignment horizontal="center"/>
    </xf>
    <xf numFmtId="1" fontId="2" fillId="0" borderId="13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26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0" fontId="7" fillId="0" borderId="16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165" fontId="7" fillId="0" borderId="20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center"/>
    </xf>
    <xf numFmtId="165" fontId="7" fillId="0" borderId="25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/>
    </xf>
    <xf numFmtId="0" fontId="7" fillId="0" borderId="19" xfId="0" applyNumberFormat="1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center"/>
    </xf>
    <xf numFmtId="2" fontId="7" fillId="0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2" fontId="7" fillId="0" borderId="28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vertical="center"/>
    </xf>
    <xf numFmtId="2" fontId="7" fillId="0" borderId="20" xfId="0" applyNumberFormat="1" applyFont="1" applyFill="1" applyBorder="1" applyAlignment="1">
      <alignment horizontal="center" vertical="center"/>
    </xf>
    <xf numFmtId="164" fontId="0" fillId="0" borderId="29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20" fontId="2" fillId="0" borderId="30" xfId="0" applyNumberFormat="1" applyFont="1" applyFill="1" applyBorder="1" applyAlignment="1">
      <alignment horizontal="center"/>
    </xf>
    <xf numFmtId="0" fontId="7" fillId="0" borderId="30" xfId="0" applyNumberFormat="1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165" fontId="7" fillId="0" borderId="30" xfId="0" applyNumberFormat="1" applyFont="1" applyFill="1" applyBorder="1" applyAlignment="1">
      <alignment horizontal="center" vertical="center"/>
    </xf>
    <xf numFmtId="165" fontId="0" fillId="0" borderId="30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7" fillId="0" borderId="30" xfId="0" applyNumberFormat="1" applyFont="1" applyFill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vertical="center"/>
    </xf>
    <xf numFmtId="0" fontId="1" fillId="0" borderId="30" xfId="0" applyNumberFormat="1" applyFont="1" applyFill="1" applyBorder="1" applyAlignment="1">
      <alignment horizontal="center" vertical="center"/>
    </xf>
    <xf numFmtId="0" fontId="1" fillId="0" borderId="30" xfId="0" applyNumberFormat="1" applyFont="1" applyFill="1" applyBorder="1" applyAlignment="1">
      <alignment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30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20" fontId="2" fillId="0" borderId="31" xfId="0" applyNumberFormat="1" applyFont="1" applyFill="1" applyBorder="1" applyAlignment="1">
      <alignment horizontal="center"/>
    </xf>
    <xf numFmtId="20" fontId="2" fillId="0" borderId="30" xfId="0" applyNumberFormat="1" applyFont="1" applyBorder="1" applyAlignment="1">
      <alignment horizontal="center"/>
    </xf>
    <xf numFmtId="165" fontId="7" fillId="0" borderId="12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7" fillId="0" borderId="27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0" fillId="0" borderId="18" xfId="0" applyNumberFormat="1" applyFont="1" applyFill="1" applyBorder="1" applyAlignment="1">
      <alignment horizontal="center" vertical="center"/>
    </xf>
    <xf numFmtId="0" fontId="0" fillId="0" borderId="30" xfId="0" applyNumberFormat="1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33" xfId="0" applyNumberFormat="1" applyFont="1" applyFill="1" applyBorder="1" applyAlignment="1">
      <alignment horizontal="center" vertical="center"/>
    </xf>
    <xf numFmtId="0" fontId="7" fillId="0" borderId="34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/>
    </xf>
    <xf numFmtId="0" fontId="7" fillId="0" borderId="26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>
      <alignment horizontal="center" vertical="center"/>
    </xf>
    <xf numFmtId="2" fontId="0" fillId="0" borderId="11" xfId="0" applyNumberFormat="1" applyFont="1" applyFill="1" applyBorder="1" applyAlignment="1">
      <alignment horizontal="center" vertical="center"/>
    </xf>
    <xf numFmtId="165" fontId="0" fillId="0" borderId="29" xfId="0" applyNumberFormat="1" applyFill="1" applyBorder="1" applyAlignment="1">
      <alignment horizontal="center" vertical="center"/>
    </xf>
    <xf numFmtId="165" fontId="0" fillId="0" borderId="25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3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0" fillId="0" borderId="20" xfId="0" applyNumberFormat="1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2" fontId="0" fillId="0" borderId="3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7"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Q37"/>
  <sheetViews>
    <sheetView topLeftCell="A5" zoomScaleNormal="100" workbookViewId="0">
      <selection activeCell="P31" sqref="P31"/>
    </sheetView>
  </sheetViews>
  <sheetFormatPr defaultRowHeight="12.75" x14ac:dyDescent="0.2"/>
  <cols>
    <col min="1" max="2" width="6.7109375" customWidth="1"/>
    <col min="3" max="3" width="5.85546875" customWidth="1"/>
    <col min="4" max="4" width="5.28515625" customWidth="1"/>
    <col min="5" max="5" width="10.85546875" customWidth="1"/>
    <col min="6" max="6" width="8.7109375" customWidth="1"/>
    <col min="7" max="7" width="10.42578125" customWidth="1"/>
    <col min="8" max="8" width="8.140625" customWidth="1"/>
    <col min="9" max="9" width="7.42578125" customWidth="1"/>
    <col min="10" max="11" width="5.7109375" customWidth="1"/>
    <col min="12" max="12" width="11.28515625" customWidth="1"/>
    <col min="13" max="13" width="7.28515625" customWidth="1"/>
    <col min="14" max="14" width="10.5703125" customWidth="1"/>
    <col min="15" max="15" width="7.28515625" customWidth="1"/>
    <col min="16" max="16" width="9.7109375" customWidth="1"/>
    <col min="17" max="17" width="7.28515625" customWidth="1"/>
  </cols>
  <sheetData>
    <row r="1" spans="1:17" ht="39.75" customHeight="1" x14ac:dyDescent="0.2">
      <c r="A1" s="115" t="s">
        <v>52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</row>
    <row r="2" spans="1:17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thickBot="1" x14ac:dyDescent="0.25">
      <c r="A3" s="116" t="s">
        <v>0</v>
      </c>
      <c r="B3" s="121" t="s">
        <v>16</v>
      </c>
      <c r="C3" s="122"/>
      <c r="D3" s="122"/>
      <c r="E3" s="122"/>
      <c r="F3" s="122"/>
      <c r="G3" s="122"/>
      <c r="H3" s="123"/>
      <c r="I3" s="121" t="s">
        <v>16</v>
      </c>
      <c r="J3" s="122"/>
      <c r="K3" s="122"/>
      <c r="L3" s="122"/>
      <c r="M3" s="122"/>
      <c r="N3" s="122"/>
      <c r="O3" s="123"/>
      <c r="P3" s="132" t="s">
        <v>14</v>
      </c>
      <c r="Q3" s="133"/>
    </row>
    <row r="4" spans="1:17" ht="13.5" customHeight="1" thickBot="1" x14ac:dyDescent="0.25">
      <c r="A4" s="117"/>
      <c r="B4" s="124" t="s">
        <v>8</v>
      </c>
      <c r="C4" s="126" t="s">
        <v>9</v>
      </c>
      <c r="D4" s="127"/>
      <c r="E4" s="119" t="s">
        <v>41</v>
      </c>
      <c r="F4" s="120"/>
      <c r="G4" s="119" t="s">
        <v>42</v>
      </c>
      <c r="H4" s="120"/>
      <c r="I4" s="124" t="s">
        <v>8</v>
      </c>
      <c r="J4" s="126" t="s">
        <v>9</v>
      </c>
      <c r="K4" s="127"/>
      <c r="L4" s="119" t="s">
        <v>43</v>
      </c>
      <c r="M4" s="120"/>
      <c r="N4" s="119" t="s">
        <v>44</v>
      </c>
      <c r="O4" s="120"/>
      <c r="P4" s="130" t="s">
        <v>10</v>
      </c>
      <c r="Q4" s="131"/>
    </row>
    <row r="5" spans="1:17" ht="13.5" thickBot="1" x14ac:dyDescent="0.25">
      <c r="A5" s="118"/>
      <c r="B5" s="125"/>
      <c r="C5" s="128"/>
      <c r="D5" s="129"/>
      <c r="E5" s="10" t="s">
        <v>5</v>
      </c>
      <c r="F5" s="8">
        <v>7200</v>
      </c>
      <c r="G5" s="10" t="s">
        <v>5</v>
      </c>
      <c r="H5" s="8">
        <v>7200</v>
      </c>
      <c r="I5" s="125"/>
      <c r="J5" s="128"/>
      <c r="K5" s="129"/>
      <c r="L5" s="10" t="s">
        <v>5</v>
      </c>
      <c r="M5" s="8">
        <v>7200</v>
      </c>
      <c r="N5" s="10" t="s">
        <v>5</v>
      </c>
      <c r="O5" s="8">
        <v>7200</v>
      </c>
      <c r="P5" s="10" t="s">
        <v>5</v>
      </c>
      <c r="Q5" s="8">
        <v>80</v>
      </c>
    </row>
    <row r="6" spans="1:17" ht="26.1" customHeight="1" thickBot="1" x14ac:dyDescent="0.25">
      <c r="A6" s="9" t="s">
        <v>12</v>
      </c>
      <c r="B6" s="7" t="s">
        <v>1</v>
      </c>
      <c r="C6" s="9" t="s">
        <v>2</v>
      </c>
      <c r="D6" s="6" t="s">
        <v>3</v>
      </c>
      <c r="E6" s="14" t="s">
        <v>7</v>
      </c>
      <c r="F6" s="15" t="s">
        <v>6</v>
      </c>
      <c r="G6" s="14" t="s">
        <v>7</v>
      </c>
      <c r="H6" s="15" t="s">
        <v>6</v>
      </c>
      <c r="I6" s="7" t="s">
        <v>1</v>
      </c>
      <c r="J6" s="6" t="s">
        <v>2</v>
      </c>
      <c r="K6" s="6" t="s">
        <v>3</v>
      </c>
      <c r="L6" s="14" t="s">
        <v>7</v>
      </c>
      <c r="M6" s="15" t="s">
        <v>6</v>
      </c>
      <c r="N6" s="14" t="s">
        <v>7</v>
      </c>
      <c r="O6" s="15" t="s">
        <v>6</v>
      </c>
      <c r="P6" s="14" t="s">
        <v>7</v>
      </c>
      <c r="Q6" s="15" t="s">
        <v>6</v>
      </c>
    </row>
    <row r="7" spans="1:17" ht="15.75" customHeight="1" x14ac:dyDescent="0.2">
      <c r="A7" s="16">
        <v>0</v>
      </c>
      <c r="B7" s="47">
        <v>50</v>
      </c>
      <c r="C7" s="34"/>
      <c r="D7" s="48"/>
      <c r="E7" s="107">
        <v>7175.4589999999998</v>
      </c>
      <c r="F7" s="22"/>
      <c r="G7" s="49">
        <v>2557.3310000000001</v>
      </c>
      <c r="H7" s="22"/>
      <c r="I7" s="47"/>
      <c r="J7" s="50"/>
      <c r="K7" s="51"/>
      <c r="L7" s="52">
        <v>37.603000000000002</v>
      </c>
      <c r="M7" s="22"/>
      <c r="N7" s="53">
        <v>8.3369999999999997</v>
      </c>
      <c r="O7" s="22"/>
      <c r="P7" s="54">
        <v>1264.76</v>
      </c>
      <c r="Q7" s="22"/>
    </row>
    <row r="8" spans="1:17" ht="15.75" customHeight="1" x14ac:dyDescent="0.2">
      <c r="A8" s="11">
        <v>4.1666666666666664E-2</v>
      </c>
      <c r="B8" s="55">
        <v>50</v>
      </c>
      <c r="C8" s="33"/>
      <c r="D8" s="56"/>
      <c r="E8" s="108">
        <v>7175.4589999999998</v>
      </c>
      <c r="F8" s="97">
        <f>SUM(E8-E7)*7200</f>
        <v>0</v>
      </c>
      <c r="G8" s="49">
        <v>2557.337</v>
      </c>
      <c r="H8" s="97">
        <f t="shared" ref="H8:H31" si="0">SUM(G8-G7)*7200</f>
        <v>43.199999998978456</v>
      </c>
      <c r="I8" s="55"/>
      <c r="J8" s="58"/>
      <c r="K8" s="56"/>
      <c r="L8" s="52">
        <v>37.603000000000002</v>
      </c>
      <c r="M8" s="97">
        <f t="shared" ref="M8:M31" si="1">SUM(L8-L7)*7200</f>
        <v>0</v>
      </c>
      <c r="N8" s="53">
        <v>8.3369999999999997</v>
      </c>
      <c r="O8" s="97">
        <f t="shared" ref="O8:O31" si="2">SUM(N8-N7)*7200</f>
        <v>0</v>
      </c>
      <c r="P8" s="54">
        <v>1264.8</v>
      </c>
      <c r="Q8" s="97">
        <f>SUM(P8-P7)*80</f>
        <v>3.1999999999970896</v>
      </c>
    </row>
    <row r="9" spans="1:17" ht="15.75" customHeight="1" x14ac:dyDescent="0.2">
      <c r="A9" s="11">
        <v>8.3333333333333301E-2</v>
      </c>
      <c r="B9" s="55">
        <v>50</v>
      </c>
      <c r="C9" s="33"/>
      <c r="D9" s="56"/>
      <c r="E9" s="108">
        <v>7175.5140000000001</v>
      </c>
      <c r="F9" s="97">
        <f t="shared" ref="F9:F31" si="3">SUM(E9-E8)*7200</f>
        <v>396.00000000209548</v>
      </c>
      <c r="G9" s="49">
        <v>2557.337</v>
      </c>
      <c r="H9" s="97">
        <f t="shared" si="0"/>
        <v>0</v>
      </c>
      <c r="I9" s="55"/>
      <c r="J9" s="58"/>
      <c r="K9" s="56"/>
      <c r="L9" s="52">
        <v>37.603000000000002</v>
      </c>
      <c r="M9" s="97">
        <f t="shared" si="1"/>
        <v>0</v>
      </c>
      <c r="N9" s="53">
        <v>8.3369999999999997</v>
      </c>
      <c r="O9" s="97">
        <f t="shared" si="2"/>
        <v>0</v>
      </c>
      <c r="P9" s="54">
        <v>1264.8</v>
      </c>
      <c r="Q9" s="97">
        <f t="shared" ref="Q9:Q31" si="4">SUM(P9-P8)*80</f>
        <v>0</v>
      </c>
    </row>
    <row r="10" spans="1:17" ht="15.75" customHeight="1" x14ac:dyDescent="0.2">
      <c r="A10" s="11">
        <v>0.125</v>
      </c>
      <c r="B10" s="55">
        <v>50</v>
      </c>
      <c r="C10" s="33"/>
      <c r="D10" s="56"/>
      <c r="E10" s="108">
        <v>7175.692</v>
      </c>
      <c r="F10" s="97">
        <f t="shared" si="3"/>
        <v>1281.5999999991618</v>
      </c>
      <c r="G10" s="49">
        <v>2557.3389999999999</v>
      </c>
      <c r="H10" s="97">
        <f t="shared" si="0"/>
        <v>14.399999999659485</v>
      </c>
      <c r="I10" s="55"/>
      <c r="J10" s="58"/>
      <c r="K10" s="56"/>
      <c r="L10" s="52">
        <v>37.603000000000002</v>
      </c>
      <c r="M10" s="97">
        <f t="shared" si="1"/>
        <v>0</v>
      </c>
      <c r="N10" s="53">
        <v>8.3369999999999997</v>
      </c>
      <c r="O10" s="97">
        <f t="shared" si="2"/>
        <v>0</v>
      </c>
      <c r="P10" s="54">
        <v>1264.8</v>
      </c>
      <c r="Q10" s="97">
        <f t="shared" si="4"/>
        <v>0</v>
      </c>
    </row>
    <row r="11" spans="1:17" ht="15.75" customHeight="1" x14ac:dyDescent="0.2">
      <c r="A11" s="11">
        <v>0.16666666666666699</v>
      </c>
      <c r="B11" s="55">
        <v>50</v>
      </c>
      <c r="C11" s="33"/>
      <c r="D11" s="56"/>
      <c r="E11" s="108">
        <v>7175.6980000000003</v>
      </c>
      <c r="F11" s="97">
        <f t="shared" si="3"/>
        <v>43.200000002252636</v>
      </c>
      <c r="G11" s="49">
        <v>2557.3910000000001</v>
      </c>
      <c r="H11" s="97">
        <f t="shared" si="0"/>
        <v>374.40000000096916</v>
      </c>
      <c r="I11" s="55"/>
      <c r="J11" s="58"/>
      <c r="K11" s="56"/>
      <c r="L11" s="52">
        <v>37.603000000000002</v>
      </c>
      <c r="M11" s="97">
        <f t="shared" si="1"/>
        <v>0</v>
      </c>
      <c r="N11" s="53">
        <v>8.3369999999999997</v>
      </c>
      <c r="O11" s="97">
        <f t="shared" si="2"/>
        <v>0</v>
      </c>
      <c r="P11" s="54">
        <v>1264.9000000000001</v>
      </c>
      <c r="Q11" s="97">
        <f t="shared" si="4"/>
        <v>8.0000000000109139</v>
      </c>
    </row>
    <row r="12" spans="1:17" ht="15.75" customHeight="1" x14ac:dyDescent="0.2">
      <c r="A12" s="11">
        <v>0.20833333333333301</v>
      </c>
      <c r="B12" s="55">
        <v>50</v>
      </c>
      <c r="C12" s="33"/>
      <c r="D12" s="56"/>
      <c r="E12" s="108">
        <v>7175.7039999999997</v>
      </c>
      <c r="F12" s="97">
        <f t="shared" si="3"/>
        <v>43.199999995704275</v>
      </c>
      <c r="G12" s="49">
        <v>2557.3910000000001</v>
      </c>
      <c r="H12" s="97">
        <f t="shared" si="0"/>
        <v>0</v>
      </c>
      <c r="I12" s="55"/>
      <c r="J12" s="58"/>
      <c r="K12" s="56"/>
      <c r="L12" s="52">
        <v>37.603000000000002</v>
      </c>
      <c r="M12" s="97">
        <f t="shared" si="1"/>
        <v>0</v>
      </c>
      <c r="N12" s="53">
        <v>8.3369999999999997</v>
      </c>
      <c r="O12" s="97">
        <f t="shared" si="2"/>
        <v>0</v>
      </c>
      <c r="P12" s="54">
        <v>1264.9000000000001</v>
      </c>
      <c r="Q12" s="97">
        <f t="shared" si="4"/>
        <v>0</v>
      </c>
    </row>
    <row r="13" spans="1:17" ht="15.75" customHeight="1" x14ac:dyDescent="0.2">
      <c r="A13" s="11">
        <v>0.25</v>
      </c>
      <c r="B13" s="55">
        <v>50</v>
      </c>
      <c r="C13" s="33"/>
      <c r="D13" s="56"/>
      <c r="E13" s="108">
        <v>7175.81</v>
      </c>
      <c r="F13" s="97">
        <f t="shared" si="3"/>
        <v>763.20000000487198</v>
      </c>
      <c r="G13" s="49">
        <v>2557.3910000000001</v>
      </c>
      <c r="H13" s="97">
        <f t="shared" si="0"/>
        <v>0</v>
      </c>
      <c r="I13" s="55"/>
      <c r="J13" s="58"/>
      <c r="K13" s="56"/>
      <c r="L13" s="52">
        <v>37.603000000000002</v>
      </c>
      <c r="M13" s="97">
        <f t="shared" si="1"/>
        <v>0</v>
      </c>
      <c r="N13" s="53">
        <v>8.3369999999999997</v>
      </c>
      <c r="O13" s="97">
        <f t="shared" si="2"/>
        <v>0</v>
      </c>
      <c r="P13" s="54">
        <v>1264.9000000000001</v>
      </c>
      <c r="Q13" s="97">
        <f t="shared" si="4"/>
        <v>0</v>
      </c>
    </row>
    <row r="14" spans="1:17" ht="15.75" customHeight="1" x14ac:dyDescent="0.2">
      <c r="A14" s="11">
        <v>0.29166666666666702</v>
      </c>
      <c r="B14" s="55">
        <v>50</v>
      </c>
      <c r="C14" s="33"/>
      <c r="D14" s="56"/>
      <c r="E14" s="108">
        <v>7175.9139999999998</v>
      </c>
      <c r="F14" s="97">
        <f t="shared" si="3"/>
        <v>748.79999999538995</v>
      </c>
      <c r="G14" s="49">
        <v>2557.3910000000001</v>
      </c>
      <c r="H14" s="97">
        <f t="shared" si="0"/>
        <v>0</v>
      </c>
      <c r="I14" s="55"/>
      <c r="J14" s="58"/>
      <c r="K14" s="56"/>
      <c r="L14" s="52">
        <v>37.603000000000002</v>
      </c>
      <c r="M14" s="97">
        <f t="shared" si="1"/>
        <v>0</v>
      </c>
      <c r="N14" s="53">
        <v>8.3369999999999997</v>
      </c>
      <c r="O14" s="97">
        <f t="shared" si="2"/>
        <v>0</v>
      </c>
      <c r="P14" s="54">
        <v>1264.9000000000001</v>
      </c>
      <c r="Q14" s="97">
        <f t="shared" si="4"/>
        <v>0</v>
      </c>
    </row>
    <row r="15" spans="1:17" ht="15.75" customHeight="1" x14ac:dyDescent="0.2">
      <c r="A15" s="11">
        <v>0.33333333333333298</v>
      </c>
      <c r="B15" s="55">
        <v>50</v>
      </c>
      <c r="C15" s="33"/>
      <c r="D15" s="56"/>
      <c r="E15" s="108">
        <v>7176.0069999999996</v>
      </c>
      <c r="F15" s="97">
        <f t="shared" si="3"/>
        <v>669.59999999889988</v>
      </c>
      <c r="G15" s="49">
        <v>2557.3910000000001</v>
      </c>
      <c r="H15" s="97">
        <f t="shared" si="0"/>
        <v>0</v>
      </c>
      <c r="I15" s="55"/>
      <c r="J15" s="58"/>
      <c r="K15" s="56"/>
      <c r="L15" s="52">
        <v>37.603000000000002</v>
      </c>
      <c r="M15" s="97">
        <f t="shared" si="1"/>
        <v>0</v>
      </c>
      <c r="N15" s="53">
        <v>8.3369999999999997</v>
      </c>
      <c r="O15" s="97">
        <f t="shared" si="2"/>
        <v>0</v>
      </c>
      <c r="P15" s="54">
        <v>1264.9000000000001</v>
      </c>
      <c r="Q15" s="97">
        <f t="shared" si="4"/>
        <v>0</v>
      </c>
    </row>
    <row r="16" spans="1:17" ht="15.75" customHeight="1" x14ac:dyDescent="0.2">
      <c r="A16" s="11">
        <v>0.375</v>
      </c>
      <c r="B16" s="55">
        <v>50</v>
      </c>
      <c r="C16" s="33"/>
      <c r="D16" s="56"/>
      <c r="E16" s="108">
        <v>7176.1019999999999</v>
      </c>
      <c r="F16" s="97">
        <f t="shared" si="3"/>
        <v>684.00000000183354</v>
      </c>
      <c r="G16" s="49">
        <v>2557.3910000000001</v>
      </c>
      <c r="H16" s="97">
        <f t="shared" si="0"/>
        <v>0</v>
      </c>
      <c r="I16" s="55"/>
      <c r="J16" s="58"/>
      <c r="K16" s="56"/>
      <c r="L16" s="52">
        <v>37.603000000000002</v>
      </c>
      <c r="M16" s="97">
        <f t="shared" si="1"/>
        <v>0</v>
      </c>
      <c r="N16" s="53">
        <v>8.3369999999999997</v>
      </c>
      <c r="O16" s="97">
        <f t="shared" si="2"/>
        <v>0</v>
      </c>
      <c r="P16" s="54">
        <v>1264.9000000000001</v>
      </c>
      <c r="Q16" s="98">
        <f t="shared" si="4"/>
        <v>0</v>
      </c>
    </row>
    <row r="17" spans="1:17" ht="15.75" customHeight="1" x14ac:dyDescent="0.2">
      <c r="A17" s="11">
        <v>0.41666666666666702</v>
      </c>
      <c r="B17" s="55">
        <v>50</v>
      </c>
      <c r="C17" s="33"/>
      <c r="D17" s="56"/>
      <c r="E17" s="108">
        <v>7176.2759999999998</v>
      </c>
      <c r="F17" s="97">
        <f t="shared" si="3"/>
        <v>1252.7999999998428</v>
      </c>
      <c r="G17" s="49">
        <v>2557.7139999999999</v>
      </c>
      <c r="H17" s="97">
        <f t="shared" si="0"/>
        <v>2325.5999999990308</v>
      </c>
      <c r="I17" s="55"/>
      <c r="J17" s="58"/>
      <c r="K17" s="56"/>
      <c r="L17" s="52">
        <v>37.603000000000002</v>
      </c>
      <c r="M17" s="97">
        <f t="shared" si="1"/>
        <v>0</v>
      </c>
      <c r="N17" s="53">
        <v>8.3369999999999997</v>
      </c>
      <c r="O17" s="97">
        <f t="shared" si="2"/>
        <v>0</v>
      </c>
      <c r="P17" s="54">
        <v>1264.9000000000001</v>
      </c>
      <c r="Q17" s="97">
        <f t="shared" si="4"/>
        <v>0</v>
      </c>
    </row>
    <row r="18" spans="1:17" ht="15.75" customHeight="1" x14ac:dyDescent="0.2">
      <c r="A18" s="11">
        <v>0.45833333333333298</v>
      </c>
      <c r="B18" s="55">
        <v>50</v>
      </c>
      <c r="C18" s="33"/>
      <c r="D18" s="56"/>
      <c r="E18" s="108">
        <v>7176.2870000000003</v>
      </c>
      <c r="F18" s="97">
        <f t="shared" si="3"/>
        <v>79.20000000303844</v>
      </c>
      <c r="G18" s="49">
        <v>2557.7510000000002</v>
      </c>
      <c r="H18" s="97">
        <f t="shared" si="0"/>
        <v>266.40000000188593</v>
      </c>
      <c r="I18" s="55"/>
      <c r="J18" s="58"/>
      <c r="K18" s="56"/>
      <c r="L18" s="52">
        <v>37.603000000000002</v>
      </c>
      <c r="M18" s="97">
        <f t="shared" si="1"/>
        <v>0</v>
      </c>
      <c r="N18" s="53">
        <v>8.3369999999999997</v>
      </c>
      <c r="O18" s="97">
        <f t="shared" si="2"/>
        <v>0</v>
      </c>
      <c r="P18" s="54">
        <v>1264.9000000000001</v>
      </c>
      <c r="Q18" s="97">
        <f t="shared" si="4"/>
        <v>0</v>
      </c>
    </row>
    <row r="19" spans="1:17" ht="15.75" customHeight="1" x14ac:dyDescent="0.2">
      <c r="A19" s="11">
        <v>0.5</v>
      </c>
      <c r="B19" s="55">
        <v>50</v>
      </c>
      <c r="C19" s="33"/>
      <c r="D19" s="56"/>
      <c r="E19" s="57">
        <v>7176.3069999999998</v>
      </c>
      <c r="F19" s="97">
        <f t="shared" si="3"/>
        <v>143.99999999659485</v>
      </c>
      <c r="G19" s="49">
        <v>2557.7689999999998</v>
      </c>
      <c r="H19" s="97">
        <f t="shared" si="0"/>
        <v>129.59999999693537</v>
      </c>
      <c r="I19" s="55"/>
      <c r="J19" s="58"/>
      <c r="K19" s="56"/>
      <c r="L19" s="52">
        <v>37.603000000000002</v>
      </c>
      <c r="M19" s="97">
        <f t="shared" si="1"/>
        <v>0</v>
      </c>
      <c r="N19" s="53">
        <v>8.3369999999999997</v>
      </c>
      <c r="O19" s="97">
        <f t="shared" si="2"/>
        <v>0</v>
      </c>
      <c r="P19" s="54">
        <v>1265</v>
      </c>
      <c r="Q19" s="97">
        <f t="shared" si="4"/>
        <v>7.999999999992724</v>
      </c>
    </row>
    <row r="20" spans="1:17" ht="15.75" customHeight="1" x14ac:dyDescent="0.2">
      <c r="A20" s="11">
        <v>0.54166666666666696</v>
      </c>
      <c r="B20" s="55">
        <v>50</v>
      </c>
      <c r="C20" s="33"/>
      <c r="D20" s="56"/>
      <c r="E20" s="57">
        <v>7176.49</v>
      </c>
      <c r="F20" s="97">
        <f t="shared" si="3"/>
        <v>1317.5999999999476</v>
      </c>
      <c r="G20" s="49">
        <v>2557.7930000000001</v>
      </c>
      <c r="H20" s="97">
        <f t="shared" si="0"/>
        <v>172.80000000246218</v>
      </c>
      <c r="I20" s="55"/>
      <c r="J20" s="58"/>
      <c r="K20" s="56"/>
      <c r="L20" s="52">
        <v>37.603000000000002</v>
      </c>
      <c r="M20" s="97">
        <f t="shared" si="1"/>
        <v>0</v>
      </c>
      <c r="N20" s="53">
        <v>8.3369999999999997</v>
      </c>
      <c r="O20" s="97">
        <f t="shared" si="2"/>
        <v>0</v>
      </c>
      <c r="P20" s="54">
        <v>1265</v>
      </c>
      <c r="Q20" s="97">
        <f t="shared" si="4"/>
        <v>0</v>
      </c>
    </row>
    <row r="21" spans="1:17" ht="15.75" customHeight="1" x14ac:dyDescent="0.2">
      <c r="A21" s="11">
        <v>0.58333333333333304</v>
      </c>
      <c r="B21" s="55">
        <v>50</v>
      </c>
      <c r="C21" s="33"/>
      <c r="D21" s="56"/>
      <c r="E21" s="57">
        <v>7176.4939999999997</v>
      </c>
      <c r="F21" s="97">
        <f t="shared" si="3"/>
        <v>28.79999999931897</v>
      </c>
      <c r="G21" s="49">
        <v>2557.8139999999999</v>
      </c>
      <c r="H21" s="97">
        <f t="shared" si="0"/>
        <v>151.19999999806168</v>
      </c>
      <c r="I21" s="55"/>
      <c r="J21" s="58"/>
      <c r="K21" s="56"/>
      <c r="L21" s="52">
        <v>37.603000000000002</v>
      </c>
      <c r="M21" s="97">
        <f t="shared" si="1"/>
        <v>0</v>
      </c>
      <c r="N21" s="53">
        <v>8.3369999999999997</v>
      </c>
      <c r="O21" s="97">
        <f t="shared" si="2"/>
        <v>0</v>
      </c>
      <c r="P21" s="54">
        <v>1265</v>
      </c>
      <c r="Q21" s="97">
        <f t="shared" si="4"/>
        <v>0</v>
      </c>
    </row>
    <row r="22" spans="1:17" ht="15.75" customHeight="1" x14ac:dyDescent="0.2">
      <c r="A22" s="11">
        <v>0.625</v>
      </c>
      <c r="B22" s="55">
        <v>50</v>
      </c>
      <c r="C22" s="33"/>
      <c r="D22" s="56"/>
      <c r="E22" s="57">
        <v>7176.5010000000002</v>
      </c>
      <c r="F22" s="97">
        <f t="shared" si="3"/>
        <v>50.40000000371947</v>
      </c>
      <c r="G22" s="49">
        <v>2557.9110000000001</v>
      </c>
      <c r="H22" s="97">
        <f t="shared" si="0"/>
        <v>698.40000000149303</v>
      </c>
      <c r="I22" s="55"/>
      <c r="J22" s="58"/>
      <c r="K22" s="56"/>
      <c r="L22" s="52">
        <v>37.603000000000002</v>
      </c>
      <c r="M22" s="97">
        <f t="shared" si="1"/>
        <v>0</v>
      </c>
      <c r="N22" s="53">
        <v>8.3369999999999997</v>
      </c>
      <c r="O22" s="97">
        <f t="shared" si="2"/>
        <v>0</v>
      </c>
      <c r="P22" s="54">
        <v>1265.0999999999999</v>
      </c>
      <c r="Q22" s="97">
        <f t="shared" si="4"/>
        <v>7.999999999992724</v>
      </c>
    </row>
    <row r="23" spans="1:17" ht="15.75" customHeight="1" x14ac:dyDescent="0.2">
      <c r="A23" s="11">
        <v>0.66666666666666696</v>
      </c>
      <c r="B23" s="55">
        <v>50</v>
      </c>
      <c r="C23" s="33"/>
      <c r="D23" s="56"/>
      <c r="E23" s="57">
        <v>7176.7709999999997</v>
      </c>
      <c r="F23" s="97">
        <f t="shared" si="3"/>
        <v>1943.9999999965949</v>
      </c>
      <c r="G23" s="49">
        <v>2557.913</v>
      </c>
      <c r="H23" s="97">
        <f t="shared" si="0"/>
        <v>14.399999999659485</v>
      </c>
      <c r="I23" s="55"/>
      <c r="J23" s="58"/>
      <c r="K23" s="56"/>
      <c r="L23" s="52">
        <v>37.603000000000002</v>
      </c>
      <c r="M23" s="97">
        <f t="shared" si="1"/>
        <v>0</v>
      </c>
      <c r="N23" s="53">
        <v>8.3369999999999997</v>
      </c>
      <c r="O23" s="97">
        <f t="shared" si="2"/>
        <v>0</v>
      </c>
      <c r="P23" s="54">
        <v>1265.0999999999999</v>
      </c>
      <c r="Q23" s="97">
        <f t="shared" si="4"/>
        <v>0</v>
      </c>
    </row>
    <row r="24" spans="1:17" ht="15.75" customHeight="1" x14ac:dyDescent="0.2">
      <c r="A24" s="11">
        <v>0.70833333333333304</v>
      </c>
      <c r="B24" s="55">
        <v>50</v>
      </c>
      <c r="C24" s="33"/>
      <c r="D24" s="56"/>
      <c r="E24" s="57">
        <v>7176.8040000000001</v>
      </c>
      <c r="F24" s="97">
        <f t="shared" si="3"/>
        <v>237.60000000256696</v>
      </c>
      <c r="G24" s="49">
        <v>2557.9409999999998</v>
      </c>
      <c r="H24" s="97">
        <f t="shared" si="0"/>
        <v>201.59999999850697</v>
      </c>
      <c r="I24" s="55"/>
      <c r="J24" s="58"/>
      <c r="K24" s="56"/>
      <c r="L24" s="52">
        <v>37.603000000000002</v>
      </c>
      <c r="M24" s="97">
        <f t="shared" si="1"/>
        <v>0</v>
      </c>
      <c r="N24" s="53">
        <v>8.3369999999999997</v>
      </c>
      <c r="O24" s="97">
        <f t="shared" si="2"/>
        <v>0</v>
      </c>
      <c r="P24" s="54">
        <v>1265.0999999999999</v>
      </c>
      <c r="Q24" s="97">
        <f t="shared" si="4"/>
        <v>0</v>
      </c>
    </row>
    <row r="25" spans="1:17" ht="15.75" customHeight="1" x14ac:dyDescent="0.2">
      <c r="A25" s="11">
        <v>0.75</v>
      </c>
      <c r="B25" s="55">
        <v>50</v>
      </c>
      <c r="C25" s="33"/>
      <c r="D25" s="56"/>
      <c r="E25" s="57">
        <v>7176.826</v>
      </c>
      <c r="F25" s="97">
        <f t="shared" si="3"/>
        <v>158.39999999952852</v>
      </c>
      <c r="G25" s="49">
        <v>2557.9520000000002</v>
      </c>
      <c r="H25" s="97">
        <f t="shared" si="0"/>
        <v>79.20000000303844</v>
      </c>
      <c r="I25" s="55"/>
      <c r="J25" s="58"/>
      <c r="K25" s="56"/>
      <c r="L25" s="52">
        <v>37.603000000000002</v>
      </c>
      <c r="M25" s="97">
        <f t="shared" si="1"/>
        <v>0</v>
      </c>
      <c r="N25" s="53">
        <v>8.3369999999999997</v>
      </c>
      <c r="O25" s="97">
        <f t="shared" si="2"/>
        <v>0</v>
      </c>
      <c r="P25" s="54">
        <v>1265.0999999999999</v>
      </c>
      <c r="Q25" s="97">
        <f t="shared" si="4"/>
        <v>0</v>
      </c>
    </row>
    <row r="26" spans="1:17" ht="15.75" customHeight="1" x14ac:dyDescent="0.2">
      <c r="A26" s="11">
        <v>0.79166666666666696</v>
      </c>
      <c r="B26" s="55">
        <v>50</v>
      </c>
      <c r="C26" s="33"/>
      <c r="D26" s="56"/>
      <c r="E26" s="57">
        <v>7176.9009999999998</v>
      </c>
      <c r="F26" s="97">
        <f t="shared" si="3"/>
        <v>539.99999999869033</v>
      </c>
      <c r="G26" s="49">
        <v>2557.971</v>
      </c>
      <c r="H26" s="97">
        <f t="shared" si="0"/>
        <v>136.7999999984022</v>
      </c>
      <c r="I26" s="55"/>
      <c r="J26" s="58"/>
      <c r="K26" s="56"/>
      <c r="L26" s="52">
        <v>37.603000000000002</v>
      </c>
      <c r="M26" s="97">
        <f t="shared" si="1"/>
        <v>0</v>
      </c>
      <c r="N26" s="53">
        <v>8.3369999999999997</v>
      </c>
      <c r="O26" s="97">
        <f t="shared" si="2"/>
        <v>0</v>
      </c>
      <c r="P26" s="54">
        <v>1265.0999999999999</v>
      </c>
      <c r="Q26" s="97">
        <f t="shared" si="4"/>
        <v>0</v>
      </c>
    </row>
    <row r="27" spans="1:17" ht="15.75" customHeight="1" x14ac:dyDescent="0.2">
      <c r="A27" s="11">
        <v>0.83333333333333304</v>
      </c>
      <c r="B27" s="55">
        <v>50</v>
      </c>
      <c r="C27" s="33"/>
      <c r="D27" s="56"/>
      <c r="E27" s="57">
        <v>7176.9709999999995</v>
      </c>
      <c r="F27" s="97">
        <f t="shared" si="3"/>
        <v>503.99999999790452</v>
      </c>
      <c r="G27" s="49">
        <v>2557.998</v>
      </c>
      <c r="H27" s="97">
        <f t="shared" si="0"/>
        <v>194.40000000031432</v>
      </c>
      <c r="I27" s="55"/>
      <c r="J27" s="58"/>
      <c r="K27" s="56"/>
      <c r="L27" s="52">
        <v>37.603000000000002</v>
      </c>
      <c r="M27" s="97">
        <f t="shared" si="1"/>
        <v>0</v>
      </c>
      <c r="N27" s="53">
        <v>8.3369999999999997</v>
      </c>
      <c r="O27" s="97">
        <f t="shared" si="2"/>
        <v>0</v>
      </c>
      <c r="P27" s="54">
        <v>1265.0999999999999</v>
      </c>
      <c r="Q27" s="97">
        <f t="shared" si="4"/>
        <v>0</v>
      </c>
    </row>
    <row r="28" spans="1:17" ht="15.75" customHeight="1" x14ac:dyDescent="0.2">
      <c r="A28" s="11">
        <v>0.875</v>
      </c>
      <c r="B28" s="55">
        <v>50</v>
      </c>
      <c r="C28" s="33"/>
      <c r="D28" s="56"/>
      <c r="E28" s="57">
        <v>7177.0069999999996</v>
      </c>
      <c r="F28" s="97">
        <f t="shared" si="3"/>
        <v>259.2000000004191</v>
      </c>
      <c r="G28" s="49">
        <v>2557.9989999999998</v>
      </c>
      <c r="H28" s="97">
        <f t="shared" si="0"/>
        <v>7.1999999981926521</v>
      </c>
      <c r="I28" s="55"/>
      <c r="J28" s="58"/>
      <c r="K28" s="56"/>
      <c r="L28" s="52">
        <v>37.603000000000002</v>
      </c>
      <c r="M28" s="97">
        <f t="shared" si="1"/>
        <v>0</v>
      </c>
      <c r="N28" s="53">
        <v>8.3369999999999997</v>
      </c>
      <c r="O28" s="97">
        <f t="shared" si="2"/>
        <v>0</v>
      </c>
      <c r="P28" s="54">
        <v>1265.0999999999999</v>
      </c>
      <c r="Q28" s="97">
        <f t="shared" si="4"/>
        <v>0</v>
      </c>
    </row>
    <row r="29" spans="1:17" ht="15.75" customHeight="1" x14ac:dyDescent="0.2">
      <c r="A29" s="11">
        <v>0.91666666666666696</v>
      </c>
      <c r="B29" s="55">
        <v>50</v>
      </c>
      <c r="C29" s="33"/>
      <c r="D29" s="56"/>
      <c r="E29" s="57">
        <v>7177.1009999999997</v>
      </c>
      <c r="F29" s="97">
        <f t="shared" si="3"/>
        <v>676.80000000036671</v>
      </c>
      <c r="G29" s="49">
        <v>2558.0010000000002</v>
      </c>
      <c r="H29" s="97">
        <f t="shared" si="0"/>
        <v>14.400000002933666</v>
      </c>
      <c r="I29" s="55"/>
      <c r="J29" s="58"/>
      <c r="K29" s="56"/>
      <c r="L29" s="52">
        <v>37.603000000000002</v>
      </c>
      <c r="M29" s="97">
        <f t="shared" si="1"/>
        <v>0</v>
      </c>
      <c r="N29" s="53">
        <v>8.3369999999999997</v>
      </c>
      <c r="O29" s="97">
        <f t="shared" si="2"/>
        <v>0</v>
      </c>
      <c r="P29" s="54">
        <v>1265.0999999999999</v>
      </c>
      <c r="Q29" s="97">
        <f t="shared" si="4"/>
        <v>0</v>
      </c>
    </row>
    <row r="30" spans="1:17" ht="15.75" customHeight="1" x14ac:dyDescent="0.2">
      <c r="A30" s="11">
        <v>0.95833333333333304</v>
      </c>
      <c r="B30" s="55">
        <v>50</v>
      </c>
      <c r="C30" s="33"/>
      <c r="D30" s="56"/>
      <c r="E30" s="57">
        <v>7177.1210000000001</v>
      </c>
      <c r="F30" s="97">
        <f t="shared" si="3"/>
        <v>144.00000000314321</v>
      </c>
      <c r="G30" s="49">
        <v>2558.0140000000001</v>
      </c>
      <c r="H30" s="97">
        <f t="shared" si="0"/>
        <v>93.599999999423744</v>
      </c>
      <c r="I30" s="55"/>
      <c r="J30" s="58"/>
      <c r="K30" s="56"/>
      <c r="L30" s="52">
        <v>37.603000000000002</v>
      </c>
      <c r="M30" s="97">
        <f t="shared" si="1"/>
        <v>0</v>
      </c>
      <c r="N30" s="53">
        <v>8.3369999999999997</v>
      </c>
      <c r="O30" s="97">
        <f t="shared" si="2"/>
        <v>0</v>
      </c>
      <c r="P30" s="54">
        <v>1265.0999999999999</v>
      </c>
      <c r="Q30" s="97">
        <f t="shared" si="4"/>
        <v>0</v>
      </c>
    </row>
    <row r="31" spans="1:17" ht="15.75" customHeight="1" thickBot="1" x14ac:dyDescent="0.25">
      <c r="A31" s="18">
        <v>0.999999999999999</v>
      </c>
      <c r="B31" s="55">
        <v>50</v>
      </c>
      <c r="C31" s="33"/>
      <c r="D31" s="56"/>
      <c r="E31" s="90">
        <v>7177.1909999999998</v>
      </c>
      <c r="F31" s="97">
        <f t="shared" si="3"/>
        <v>503.99999999790452</v>
      </c>
      <c r="G31" s="90">
        <v>2558.0830000000001</v>
      </c>
      <c r="H31" s="97">
        <f t="shared" si="0"/>
        <v>496.79999999971187</v>
      </c>
      <c r="I31" s="91"/>
      <c r="J31" s="60"/>
      <c r="K31" s="59"/>
      <c r="L31" s="52">
        <v>37.603000000000002</v>
      </c>
      <c r="M31" s="97">
        <f t="shared" si="1"/>
        <v>0</v>
      </c>
      <c r="N31" s="53">
        <v>8.3369999999999997</v>
      </c>
      <c r="O31" s="97">
        <f t="shared" si="2"/>
        <v>0</v>
      </c>
      <c r="P31" s="54">
        <v>1265.2</v>
      </c>
      <c r="Q31" s="97">
        <f t="shared" si="4"/>
        <v>8.0000000000109139</v>
      </c>
    </row>
    <row r="32" spans="1:17" ht="14.45" customHeight="1" thickBot="1" x14ac:dyDescent="0.25">
      <c r="A32" s="19" t="s">
        <v>4</v>
      </c>
      <c r="B32" s="20"/>
      <c r="C32" s="12"/>
      <c r="D32" s="13"/>
      <c r="E32" s="21"/>
      <c r="F32" s="40">
        <f>SUM(F8:F31)</f>
        <v>12470.39999999979</v>
      </c>
      <c r="G32" s="21"/>
      <c r="H32" s="25">
        <f>SUM(H8:H31)</f>
        <v>5414.3999999996595</v>
      </c>
      <c r="I32" s="35"/>
      <c r="J32" s="36"/>
      <c r="K32" s="37"/>
      <c r="L32" s="21"/>
      <c r="M32" s="25">
        <f>SUM(M8:M31)</f>
        <v>0</v>
      </c>
      <c r="N32" s="21"/>
      <c r="O32" s="25">
        <f>SUM(O8:O31)</f>
        <v>0</v>
      </c>
      <c r="P32" s="21"/>
      <c r="Q32" s="25">
        <f>SUM(Q8:Q31)</f>
        <v>35.200000000004366</v>
      </c>
    </row>
    <row r="36" spans="1:1" x14ac:dyDescent="0.2">
      <c r="A36" s="3"/>
    </row>
    <row r="37" spans="1:1" x14ac:dyDescent="0.2">
      <c r="A37" s="3"/>
    </row>
  </sheetData>
  <mergeCells count="14">
    <mergeCell ref="A1:Q1"/>
    <mergeCell ref="A3:A5"/>
    <mergeCell ref="E4:F4"/>
    <mergeCell ref="G4:H4"/>
    <mergeCell ref="B3:H3"/>
    <mergeCell ref="B4:B5"/>
    <mergeCell ref="C4:D5"/>
    <mergeCell ref="P4:Q4"/>
    <mergeCell ref="P3:Q3"/>
    <mergeCell ref="I3:O3"/>
    <mergeCell ref="I4:I5"/>
    <mergeCell ref="J4:K5"/>
    <mergeCell ref="L4:M4"/>
    <mergeCell ref="N4:O4"/>
  </mergeCells>
  <phoneticPr fontId="0" type="noConversion"/>
  <conditionalFormatting sqref="F8">
    <cfRule type="cellIs" dxfId="66" priority="7" stopIfTrue="1" operator="lessThan">
      <formula>0</formula>
    </cfRule>
  </conditionalFormatting>
  <conditionalFormatting sqref="F9:F31">
    <cfRule type="cellIs" dxfId="65" priority="6" stopIfTrue="1" operator="lessThan">
      <formula>0</formula>
    </cfRule>
  </conditionalFormatting>
  <conditionalFormatting sqref="H8:H31">
    <cfRule type="cellIs" dxfId="64" priority="5" stopIfTrue="1" operator="lessThan">
      <formula>0</formula>
    </cfRule>
  </conditionalFormatting>
  <conditionalFormatting sqref="M8:M31">
    <cfRule type="cellIs" dxfId="63" priority="4" stopIfTrue="1" operator="lessThan">
      <formula>0</formula>
    </cfRule>
  </conditionalFormatting>
  <conditionalFormatting sqref="O8:O31">
    <cfRule type="cellIs" dxfId="62" priority="3" stopIfTrue="1" operator="lessThan">
      <formula>0</formula>
    </cfRule>
  </conditionalFormatting>
  <conditionalFormatting sqref="Q9:Q31">
    <cfRule type="cellIs" dxfId="61" priority="1" stopIfTrue="1" operator="lessThan">
      <formula>0</formula>
    </cfRule>
  </conditionalFormatting>
  <conditionalFormatting sqref="Q8">
    <cfRule type="cellIs" dxfId="60" priority="2" stopIfTrue="1" operator="lessThan">
      <formula>0</formula>
    </cfRule>
  </conditionalFormatting>
  <printOptions horizontalCentered="1"/>
  <pageMargins left="0.39370078740157483" right="0" top="0.78740157480314965" bottom="0.39370078740157483" header="0.51181102362204722" footer="0.51181102362204722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Q36"/>
  <sheetViews>
    <sheetView topLeftCell="A5" zoomScaleNormal="100" workbookViewId="0">
      <selection activeCell="P32" sqref="P32"/>
    </sheetView>
  </sheetViews>
  <sheetFormatPr defaultRowHeight="12.75" x14ac:dyDescent="0.2"/>
  <cols>
    <col min="1" max="2" width="6.7109375" customWidth="1"/>
    <col min="3" max="3" width="7.140625" customWidth="1"/>
    <col min="4" max="4" width="7.28515625" customWidth="1"/>
    <col min="5" max="5" width="10.85546875" customWidth="1"/>
    <col min="6" max="6" width="8.85546875" customWidth="1"/>
    <col min="7" max="8" width="10.42578125" customWidth="1"/>
    <col min="9" max="9" width="7.42578125" customWidth="1"/>
    <col min="10" max="11" width="5.7109375" customWidth="1"/>
    <col min="12" max="12" width="11.28515625" customWidth="1"/>
    <col min="13" max="13" width="7.28515625" customWidth="1"/>
    <col min="14" max="14" width="10.5703125" customWidth="1"/>
    <col min="15" max="15" width="7.28515625" customWidth="1"/>
    <col min="16" max="16" width="10.5703125" bestFit="1" customWidth="1"/>
    <col min="17" max="17" width="8.85546875" customWidth="1"/>
  </cols>
  <sheetData>
    <row r="1" spans="1:17" ht="39.75" customHeight="1" x14ac:dyDescent="0.2">
      <c r="A1" s="115" t="s">
        <v>53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7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x14ac:dyDescent="0.2">
      <c r="A3" s="136" t="s">
        <v>0</v>
      </c>
      <c r="B3" s="134" t="s">
        <v>45</v>
      </c>
      <c r="C3" s="134"/>
      <c r="D3" s="134"/>
      <c r="E3" s="134"/>
      <c r="F3" s="134"/>
      <c r="G3" s="134"/>
      <c r="H3" s="134"/>
      <c r="I3" s="134" t="s">
        <v>45</v>
      </c>
      <c r="J3" s="134"/>
      <c r="K3" s="134"/>
      <c r="L3" s="134"/>
      <c r="M3" s="134"/>
      <c r="N3" s="134"/>
      <c r="O3" s="134"/>
      <c r="P3" s="134" t="s">
        <v>15</v>
      </c>
      <c r="Q3" s="134"/>
    </row>
    <row r="4" spans="1:17" ht="13.5" customHeight="1" x14ac:dyDescent="0.2">
      <c r="A4" s="136"/>
      <c r="B4" s="136" t="s">
        <v>8</v>
      </c>
      <c r="C4" s="136" t="s">
        <v>9</v>
      </c>
      <c r="D4" s="136"/>
      <c r="E4" s="135" t="s">
        <v>41</v>
      </c>
      <c r="F4" s="135"/>
      <c r="G4" s="135" t="s">
        <v>42</v>
      </c>
      <c r="H4" s="135"/>
      <c r="I4" s="136" t="s">
        <v>8</v>
      </c>
      <c r="J4" s="136" t="s">
        <v>9</v>
      </c>
      <c r="K4" s="136"/>
      <c r="L4" s="135" t="s">
        <v>43</v>
      </c>
      <c r="M4" s="135"/>
      <c r="N4" s="135" t="s">
        <v>44</v>
      </c>
      <c r="O4" s="135"/>
      <c r="P4" s="135" t="s">
        <v>10</v>
      </c>
      <c r="Q4" s="135"/>
    </row>
    <row r="5" spans="1:17" x14ac:dyDescent="0.2">
      <c r="A5" s="136"/>
      <c r="B5" s="136"/>
      <c r="C5" s="136"/>
      <c r="D5" s="136"/>
      <c r="E5" s="70" t="s">
        <v>5</v>
      </c>
      <c r="F5" s="70">
        <v>7200</v>
      </c>
      <c r="G5" s="70" t="s">
        <v>5</v>
      </c>
      <c r="H5" s="70">
        <v>7200</v>
      </c>
      <c r="I5" s="136"/>
      <c r="J5" s="136"/>
      <c r="K5" s="136"/>
      <c r="L5" s="70" t="s">
        <v>5</v>
      </c>
      <c r="M5" s="70">
        <v>7200</v>
      </c>
      <c r="N5" s="70" t="s">
        <v>5</v>
      </c>
      <c r="O5" s="70">
        <v>7200</v>
      </c>
      <c r="P5" s="70" t="s">
        <v>5</v>
      </c>
      <c r="Q5" s="70">
        <v>80</v>
      </c>
    </row>
    <row r="6" spans="1:17" ht="26.1" customHeight="1" x14ac:dyDescent="0.2">
      <c r="A6" s="70" t="s">
        <v>12</v>
      </c>
      <c r="B6" s="70" t="s">
        <v>1</v>
      </c>
      <c r="C6" s="70" t="s">
        <v>2</v>
      </c>
      <c r="D6" s="70" t="s">
        <v>3</v>
      </c>
      <c r="E6" s="71" t="s">
        <v>7</v>
      </c>
      <c r="F6" s="71" t="s">
        <v>6</v>
      </c>
      <c r="G6" s="71" t="s">
        <v>7</v>
      </c>
      <c r="H6" s="71" t="s">
        <v>6</v>
      </c>
      <c r="I6" s="70" t="s">
        <v>1</v>
      </c>
      <c r="J6" s="70" t="s">
        <v>2</v>
      </c>
      <c r="K6" s="70" t="s">
        <v>3</v>
      </c>
      <c r="L6" s="71" t="s">
        <v>7</v>
      </c>
      <c r="M6" s="71" t="s">
        <v>6</v>
      </c>
      <c r="N6" s="71" t="s">
        <v>7</v>
      </c>
      <c r="O6" s="71" t="s">
        <v>6</v>
      </c>
      <c r="P6" s="71" t="s">
        <v>7</v>
      </c>
      <c r="Q6" s="71" t="s">
        <v>6</v>
      </c>
    </row>
    <row r="7" spans="1:17" ht="15.75" customHeight="1" x14ac:dyDescent="0.2">
      <c r="A7" s="72">
        <v>0</v>
      </c>
      <c r="B7" s="73"/>
      <c r="C7" s="74"/>
      <c r="D7" s="73"/>
      <c r="E7" s="75">
        <v>4829.1850000000004</v>
      </c>
      <c r="F7" s="76"/>
      <c r="G7" s="75">
        <v>7213.482</v>
      </c>
      <c r="H7" s="76"/>
      <c r="I7" s="75"/>
      <c r="J7" s="77"/>
      <c r="K7" s="73"/>
      <c r="L7" s="75">
        <v>1952.0550000000001</v>
      </c>
      <c r="M7" s="97"/>
      <c r="N7" s="75">
        <v>144.89599999999999</v>
      </c>
      <c r="P7" s="75">
        <v>2596</v>
      </c>
      <c r="Q7" s="75"/>
    </row>
    <row r="8" spans="1:17" ht="15.75" customHeight="1" x14ac:dyDescent="0.2">
      <c r="A8" s="72">
        <v>4.1666666666666664E-2</v>
      </c>
      <c r="B8" s="73"/>
      <c r="C8" s="74"/>
      <c r="D8" s="73"/>
      <c r="E8" s="75">
        <v>4829.1850000000004</v>
      </c>
      <c r="F8" s="97">
        <f t="shared" ref="F8:H31" si="0">SUM(E8-E7)*7200</f>
        <v>0</v>
      </c>
      <c r="G8" s="75">
        <v>7213.5720000000001</v>
      </c>
      <c r="H8" s="97">
        <f t="shared" si="0"/>
        <v>648.00000000104774</v>
      </c>
      <c r="I8" s="75"/>
      <c r="J8" s="97"/>
      <c r="K8" s="73"/>
      <c r="L8" s="75">
        <v>1952.09</v>
      </c>
      <c r="M8" s="97">
        <f t="shared" ref="M8:O31" si="1">SUM(L8-L7)*7200</f>
        <v>251.99999999895226</v>
      </c>
      <c r="N8" s="80">
        <v>144.89599999999999</v>
      </c>
      <c r="O8" s="97">
        <f t="shared" si="1"/>
        <v>0</v>
      </c>
      <c r="P8" s="75">
        <v>2596.2199999999998</v>
      </c>
      <c r="Q8" s="97">
        <f>SUM(P8-P7)*80</f>
        <v>17.599999999983993</v>
      </c>
    </row>
    <row r="9" spans="1:17" ht="15.75" customHeight="1" x14ac:dyDescent="0.2">
      <c r="A9" s="72">
        <v>8.3333333333333301E-2</v>
      </c>
      <c r="B9" s="73"/>
      <c r="C9" s="74"/>
      <c r="D9" s="73"/>
      <c r="E9" s="75">
        <v>4829.1850000000004</v>
      </c>
      <c r="F9" s="97">
        <f t="shared" si="0"/>
        <v>0</v>
      </c>
      <c r="G9" s="75">
        <v>7213.6710000000003</v>
      </c>
      <c r="H9" s="97">
        <f t="shared" si="0"/>
        <v>712.80000000115251</v>
      </c>
      <c r="I9" s="75"/>
      <c r="J9" s="97"/>
      <c r="K9" s="73"/>
      <c r="L9" s="75">
        <v>1952.14</v>
      </c>
      <c r="M9" s="97">
        <f t="shared" si="1"/>
        <v>360.00000000130967</v>
      </c>
      <c r="N9" s="73">
        <v>144.89599999999999</v>
      </c>
      <c r="O9" s="97">
        <f t="shared" si="1"/>
        <v>0</v>
      </c>
      <c r="P9" s="75">
        <v>2596.42</v>
      </c>
      <c r="Q9" s="97">
        <f t="shared" ref="Q9:Q31" si="2">SUM(P9-P8)*80</f>
        <v>16.000000000021828</v>
      </c>
    </row>
    <row r="10" spans="1:17" ht="15.75" customHeight="1" x14ac:dyDescent="0.2">
      <c r="A10" s="72">
        <v>0.125</v>
      </c>
      <c r="B10" s="73"/>
      <c r="C10" s="74"/>
      <c r="D10" s="73"/>
      <c r="E10" s="75">
        <v>4829.1850000000004</v>
      </c>
      <c r="F10" s="97">
        <f t="shared" si="0"/>
        <v>0</v>
      </c>
      <c r="G10" s="75">
        <v>7213.732</v>
      </c>
      <c r="H10" s="97">
        <f t="shared" si="0"/>
        <v>439.19999999779975</v>
      </c>
      <c r="I10" s="75"/>
      <c r="J10" s="97"/>
      <c r="K10" s="73"/>
      <c r="L10" s="75">
        <v>1952.172</v>
      </c>
      <c r="M10" s="97">
        <f t="shared" si="1"/>
        <v>230.39999999946303</v>
      </c>
      <c r="N10" s="73">
        <v>144.89599999999999</v>
      </c>
      <c r="O10" s="97">
        <f t="shared" si="1"/>
        <v>0</v>
      </c>
      <c r="P10" s="75">
        <v>2596.69</v>
      </c>
      <c r="Q10" s="97">
        <f t="shared" si="2"/>
        <v>21.599999999998545</v>
      </c>
    </row>
    <row r="11" spans="1:17" ht="15.75" customHeight="1" x14ac:dyDescent="0.2">
      <c r="A11" s="72">
        <v>0.16666666666666699</v>
      </c>
      <c r="B11" s="73"/>
      <c r="C11" s="74"/>
      <c r="D11" s="73"/>
      <c r="E11" s="75">
        <v>4829.1850000000004</v>
      </c>
      <c r="F11" s="97">
        <f t="shared" si="0"/>
        <v>0</v>
      </c>
      <c r="G11" s="75">
        <v>7213.741</v>
      </c>
      <c r="H11" s="97">
        <f t="shared" si="0"/>
        <v>64.800000000104774</v>
      </c>
      <c r="I11" s="75"/>
      <c r="J11" s="97"/>
      <c r="K11" s="73"/>
      <c r="L11" s="75">
        <v>1952.184</v>
      </c>
      <c r="M11" s="97">
        <f t="shared" si="1"/>
        <v>86.399999999594002</v>
      </c>
      <c r="N11" s="73">
        <v>144.89599999999999</v>
      </c>
      <c r="O11" s="97">
        <f t="shared" si="1"/>
        <v>0</v>
      </c>
      <c r="P11" s="75">
        <v>2596.7399999999998</v>
      </c>
      <c r="Q11" s="97">
        <f t="shared" si="2"/>
        <v>3.9999999999781721</v>
      </c>
    </row>
    <row r="12" spans="1:17" ht="15.75" customHeight="1" x14ac:dyDescent="0.2">
      <c r="A12" s="72">
        <v>0.20833333333333301</v>
      </c>
      <c r="B12" s="73"/>
      <c r="C12" s="74"/>
      <c r="D12" s="73"/>
      <c r="E12" s="75">
        <v>4829.1850000000004</v>
      </c>
      <c r="F12" s="97">
        <f t="shared" si="0"/>
        <v>0</v>
      </c>
      <c r="G12" s="75">
        <v>7213.8140000000003</v>
      </c>
      <c r="H12" s="97">
        <f t="shared" si="0"/>
        <v>525.60000000230502</v>
      </c>
      <c r="I12" s="75"/>
      <c r="J12" s="97"/>
      <c r="K12" s="73"/>
      <c r="L12" s="75">
        <v>1952.1859999999999</v>
      </c>
      <c r="M12" s="97">
        <f t="shared" si="1"/>
        <v>14.399999999659485</v>
      </c>
      <c r="N12" s="73">
        <v>144.89599999999999</v>
      </c>
      <c r="O12" s="97">
        <f t="shared" si="1"/>
        <v>0</v>
      </c>
      <c r="P12" s="75">
        <v>2596.8200000000002</v>
      </c>
      <c r="Q12" s="97">
        <f t="shared" si="2"/>
        <v>6.400000000030559</v>
      </c>
    </row>
    <row r="13" spans="1:17" ht="15.75" customHeight="1" x14ac:dyDescent="0.2">
      <c r="A13" s="72">
        <v>0.25</v>
      </c>
      <c r="B13" s="73"/>
      <c r="C13" s="74"/>
      <c r="D13" s="73"/>
      <c r="E13" s="75">
        <v>4829.1850000000004</v>
      </c>
      <c r="F13" s="97">
        <f t="shared" si="0"/>
        <v>0</v>
      </c>
      <c r="G13" s="75">
        <v>7213.8459999999995</v>
      </c>
      <c r="H13" s="97">
        <f t="shared" si="0"/>
        <v>230.39999999455176</v>
      </c>
      <c r="I13" s="75"/>
      <c r="J13" s="97"/>
      <c r="K13" s="73"/>
      <c r="L13" s="75">
        <v>1952.2139999999999</v>
      </c>
      <c r="M13" s="97">
        <f t="shared" si="1"/>
        <v>201.60000000014406</v>
      </c>
      <c r="N13" s="73">
        <v>144.89599999999999</v>
      </c>
      <c r="O13" s="97">
        <f t="shared" si="1"/>
        <v>0</v>
      </c>
      <c r="P13" s="75">
        <v>2596.94</v>
      </c>
      <c r="Q13" s="97">
        <f t="shared" si="2"/>
        <v>9.5999999999912689</v>
      </c>
    </row>
    <row r="14" spans="1:17" ht="15.75" customHeight="1" x14ac:dyDescent="0.2">
      <c r="A14" s="72">
        <v>0.29166666666666702</v>
      </c>
      <c r="B14" s="73"/>
      <c r="C14" s="74"/>
      <c r="D14" s="73"/>
      <c r="E14" s="75">
        <v>4829.1940000000004</v>
      </c>
      <c r="F14" s="97">
        <f t="shared" si="0"/>
        <v>64.800000000104774</v>
      </c>
      <c r="G14" s="75">
        <v>7213.8990000000003</v>
      </c>
      <c r="H14" s="97">
        <f t="shared" si="0"/>
        <v>381.60000000571017</v>
      </c>
      <c r="I14" s="75"/>
      <c r="J14" s="97"/>
      <c r="K14" s="73"/>
      <c r="L14" s="75">
        <v>1952.3009999999999</v>
      </c>
      <c r="M14" s="97">
        <f t="shared" si="1"/>
        <v>626.39999999992142</v>
      </c>
      <c r="N14" s="73">
        <v>144.89599999999999</v>
      </c>
      <c r="O14" s="97">
        <f t="shared" si="1"/>
        <v>0</v>
      </c>
      <c r="P14" s="75">
        <v>2597.11</v>
      </c>
      <c r="Q14" s="97">
        <f t="shared" si="2"/>
        <v>13.600000000005821</v>
      </c>
    </row>
    <row r="15" spans="1:17" ht="15.75" customHeight="1" x14ac:dyDescent="0.2">
      <c r="A15" s="72">
        <v>0.33333333333333298</v>
      </c>
      <c r="B15" s="73"/>
      <c r="C15" s="74"/>
      <c r="D15" s="73"/>
      <c r="E15" s="75">
        <v>4829.2</v>
      </c>
      <c r="F15" s="97">
        <f t="shared" si="0"/>
        <v>43.199999995704275</v>
      </c>
      <c r="G15" s="75">
        <v>7213.9740000000002</v>
      </c>
      <c r="H15" s="97">
        <f t="shared" si="0"/>
        <v>539.99999999869033</v>
      </c>
      <c r="I15" s="75"/>
      <c r="J15" s="97"/>
      <c r="K15" s="73"/>
      <c r="L15" s="75">
        <v>1952.3040000000001</v>
      </c>
      <c r="M15" s="97">
        <f t="shared" si="1"/>
        <v>21.600000001126318</v>
      </c>
      <c r="N15" s="73">
        <v>144.89599999999999</v>
      </c>
      <c r="O15" s="97">
        <f t="shared" si="1"/>
        <v>0</v>
      </c>
      <c r="P15" s="75">
        <v>2597.42</v>
      </c>
      <c r="Q15" s="97">
        <f t="shared" si="2"/>
        <v>24.799999999995634</v>
      </c>
    </row>
    <row r="16" spans="1:17" ht="15.75" customHeight="1" x14ac:dyDescent="0.2">
      <c r="A16" s="72">
        <v>0.375</v>
      </c>
      <c r="B16" s="73"/>
      <c r="C16" s="74"/>
      <c r="D16" s="73"/>
      <c r="E16" s="75">
        <v>4829.201</v>
      </c>
      <c r="F16" s="97">
        <f t="shared" si="0"/>
        <v>7.2000000014668331</v>
      </c>
      <c r="G16" s="75">
        <v>7214.098</v>
      </c>
      <c r="H16" s="97">
        <f t="shared" si="0"/>
        <v>892.79999999853317</v>
      </c>
      <c r="I16" s="75"/>
      <c r="J16" s="97"/>
      <c r="K16" s="73"/>
      <c r="L16" s="75">
        <v>1952.327</v>
      </c>
      <c r="M16" s="97">
        <f t="shared" si="1"/>
        <v>165.59999999935826</v>
      </c>
      <c r="N16" s="73">
        <v>144.89599999999999</v>
      </c>
      <c r="O16" s="97">
        <f t="shared" si="1"/>
        <v>0</v>
      </c>
      <c r="P16" s="75">
        <v>2597.65</v>
      </c>
      <c r="Q16" s="97">
        <f t="shared" si="2"/>
        <v>18.400000000001455</v>
      </c>
    </row>
    <row r="17" spans="1:17" ht="15.75" customHeight="1" x14ac:dyDescent="0.2">
      <c r="A17" s="72">
        <v>0.41666666666666702</v>
      </c>
      <c r="B17" s="73"/>
      <c r="C17" s="74"/>
      <c r="D17" s="73"/>
      <c r="E17" s="75">
        <v>4829.241</v>
      </c>
      <c r="F17" s="97">
        <f t="shared" si="0"/>
        <v>287.99999999973807</v>
      </c>
      <c r="G17" s="75">
        <v>7214.2309999999998</v>
      </c>
      <c r="H17" s="97">
        <f t="shared" si="0"/>
        <v>957.59999999863794</v>
      </c>
      <c r="I17" s="75"/>
      <c r="J17" s="97"/>
      <c r="K17" s="73"/>
      <c r="L17" s="75">
        <v>1952.327</v>
      </c>
      <c r="M17" s="97">
        <f t="shared" si="1"/>
        <v>0</v>
      </c>
      <c r="N17" s="73">
        <v>144.89599999999999</v>
      </c>
      <c r="O17" s="97">
        <f t="shared" si="1"/>
        <v>0</v>
      </c>
      <c r="P17" s="75">
        <v>2598</v>
      </c>
      <c r="Q17" s="97">
        <f t="shared" si="2"/>
        <v>27.999999999992724</v>
      </c>
    </row>
    <row r="18" spans="1:17" ht="15.75" customHeight="1" x14ac:dyDescent="0.2">
      <c r="A18" s="72">
        <v>0.45833333333333298</v>
      </c>
      <c r="B18" s="73"/>
      <c r="C18" s="74"/>
      <c r="D18" s="73"/>
      <c r="E18" s="75">
        <v>4829.25</v>
      </c>
      <c r="F18" s="97">
        <f t="shared" si="0"/>
        <v>64.800000000104774</v>
      </c>
      <c r="G18" s="75">
        <v>7214.3</v>
      </c>
      <c r="H18" s="97">
        <f t="shared" si="0"/>
        <v>496.80000000298605</v>
      </c>
      <c r="I18" s="75"/>
      <c r="J18" s="97"/>
      <c r="K18" s="73"/>
      <c r="L18" s="75">
        <v>1952.327</v>
      </c>
      <c r="M18" s="97">
        <f t="shared" si="1"/>
        <v>0</v>
      </c>
      <c r="N18" s="73">
        <v>144.89599999999999</v>
      </c>
      <c r="O18" s="97">
        <f t="shared" si="1"/>
        <v>0</v>
      </c>
      <c r="P18" s="75">
        <v>2598.0700000000002</v>
      </c>
      <c r="Q18" s="97">
        <f t="shared" si="2"/>
        <v>5.6000000000130967</v>
      </c>
    </row>
    <row r="19" spans="1:17" ht="15.75" customHeight="1" x14ac:dyDescent="0.2">
      <c r="A19" s="72">
        <v>0.5</v>
      </c>
      <c r="B19" s="73"/>
      <c r="C19" s="74"/>
      <c r="D19" s="73"/>
      <c r="E19" s="75">
        <v>4829.2690000000002</v>
      </c>
      <c r="F19" s="97">
        <f t="shared" si="0"/>
        <v>136.80000000167638</v>
      </c>
      <c r="G19" s="75">
        <v>7214.3429999999998</v>
      </c>
      <c r="H19" s="97">
        <f t="shared" si="0"/>
        <v>309.5999999975902</v>
      </c>
      <c r="I19" s="75"/>
      <c r="J19" s="97"/>
      <c r="K19" s="73"/>
      <c r="L19" s="75">
        <v>1952.327</v>
      </c>
      <c r="M19" s="97">
        <f t="shared" si="1"/>
        <v>0</v>
      </c>
      <c r="N19" s="73">
        <v>144.89599999999999</v>
      </c>
      <c r="O19" s="97">
        <f t="shared" si="1"/>
        <v>0</v>
      </c>
      <c r="P19" s="75">
        <v>2598.14</v>
      </c>
      <c r="Q19" s="97">
        <f t="shared" si="2"/>
        <v>5.5999999999767169</v>
      </c>
    </row>
    <row r="20" spans="1:17" ht="15.75" customHeight="1" x14ac:dyDescent="0.2">
      <c r="A20" s="72">
        <v>0.54166666666666696</v>
      </c>
      <c r="B20" s="73"/>
      <c r="C20" s="74"/>
      <c r="D20" s="73"/>
      <c r="E20" s="75">
        <v>4829.2870000000003</v>
      </c>
      <c r="F20" s="97">
        <f t="shared" si="0"/>
        <v>129.60000000020955</v>
      </c>
      <c r="G20" s="75">
        <v>7214.415</v>
      </c>
      <c r="H20" s="97">
        <f t="shared" si="0"/>
        <v>518.40000000083819</v>
      </c>
      <c r="I20" s="75"/>
      <c r="J20" s="97"/>
      <c r="K20" s="73"/>
      <c r="L20" s="75">
        <v>1952.327</v>
      </c>
      <c r="M20" s="97">
        <f t="shared" si="1"/>
        <v>0</v>
      </c>
      <c r="N20" s="73">
        <v>144.89599999999999</v>
      </c>
      <c r="O20" s="97">
        <f t="shared" si="1"/>
        <v>0</v>
      </c>
      <c r="P20" s="75">
        <v>2598.39</v>
      </c>
      <c r="Q20" s="97">
        <f t="shared" si="2"/>
        <v>20</v>
      </c>
    </row>
    <row r="21" spans="1:17" ht="15.75" customHeight="1" x14ac:dyDescent="0.2">
      <c r="A21" s="72">
        <v>0.58333333333333304</v>
      </c>
      <c r="B21" s="73"/>
      <c r="C21" s="74"/>
      <c r="D21" s="110"/>
      <c r="E21" s="75">
        <v>4829.3</v>
      </c>
      <c r="F21" s="97">
        <f t="shared" si="0"/>
        <v>93.599999999423744</v>
      </c>
      <c r="G21" s="75">
        <v>7214.5</v>
      </c>
      <c r="H21" s="97">
        <f t="shared" si="0"/>
        <v>612.00000000026193</v>
      </c>
      <c r="I21" s="75"/>
      <c r="J21" s="97"/>
      <c r="K21" s="73"/>
      <c r="L21" s="75">
        <v>1952.328</v>
      </c>
      <c r="M21" s="97">
        <f t="shared" si="1"/>
        <v>7.1999999998297426</v>
      </c>
      <c r="N21" s="73">
        <v>144.89599999999999</v>
      </c>
      <c r="O21" s="97">
        <f t="shared" si="1"/>
        <v>0</v>
      </c>
      <c r="P21" s="75">
        <v>2598.4899999999998</v>
      </c>
      <c r="Q21" s="97">
        <f t="shared" si="2"/>
        <v>7.999999999992724</v>
      </c>
    </row>
    <row r="22" spans="1:17" ht="15.75" customHeight="1" x14ac:dyDescent="0.2">
      <c r="A22" s="72">
        <v>0.625</v>
      </c>
      <c r="B22" s="73"/>
      <c r="C22" s="74"/>
      <c r="D22" s="73"/>
      <c r="E22" s="75">
        <v>4829.3040000000001</v>
      </c>
      <c r="F22" s="97">
        <f t="shared" si="0"/>
        <v>28.79999999931897</v>
      </c>
      <c r="G22" s="75">
        <v>7214.6109999999999</v>
      </c>
      <c r="H22" s="97">
        <f t="shared" si="0"/>
        <v>799.19999999910942</v>
      </c>
      <c r="I22" s="75"/>
      <c r="J22" s="97"/>
      <c r="K22" s="73"/>
      <c r="L22" s="75">
        <v>1952.328</v>
      </c>
      <c r="M22" s="97">
        <f t="shared" si="1"/>
        <v>0</v>
      </c>
      <c r="N22" s="73">
        <v>144.89599999999999</v>
      </c>
      <c r="O22" s="97">
        <f t="shared" si="1"/>
        <v>0</v>
      </c>
      <c r="P22" s="75">
        <v>2598.71</v>
      </c>
      <c r="Q22" s="97">
        <f t="shared" si="2"/>
        <v>17.600000000020373</v>
      </c>
    </row>
    <row r="23" spans="1:17" ht="15.75" customHeight="1" x14ac:dyDescent="0.2">
      <c r="A23" s="72">
        <v>0.66666666666666696</v>
      </c>
      <c r="B23" s="73"/>
      <c r="C23" s="74"/>
      <c r="D23" s="73"/>
      <c r="E23" s="75">
        <v>4829.3130000000001</v>
      </c>
      <c r="F23" s="97">
        <f t="shared" si="0"/>
        <v>64.800000000104774</v>
      </c>
      <c r="G23" s="75">
        <v>7214.6840000000002</v>
      </c>
      <c r="H23" s="97">
        <f t="shared" si="0"/>
        <v>525.60000000230502</v>
      </c>
      <c r="I23" s="75"/>
      <c r="J23" s="97"/>
      <c r="K23" s="73"/>
      <c r="L23" s="75">
        <v>1952.328</v>
      </c>
      <c r="M23" s="97">
        <f t="shared" si="1"/>
        <v>0</v>
      </c>
      <c r="N23" s="73">
        <v>144.89599999999999</v>
      </c>
      <c r="O23" s="97">
        <f t="shared" si="1"/>
        <v>0</v>
      </c>
      <c r="P23" s="75">
        <v>2598.9299999999998</v>
      </c>
      <c r="Q23" s="97">
        <f t="shared" si="2"/>
        <v>17.599999999983993</v>
      </c>
    </row>
    <row r="24" spans="1:17" ht="15.75" customHeight="1" x14ac:dyDescent="0.2">
      <c r="A24" s="72">
        <v>0.70833333333333304</v>
      </c>
      <c r="B24" s="73"/>
      <c r="C24" s="74"/>
      <c r="D24" s="73"/>
      <c r="E24" s="75">
        <v>4829.3130000000001</v>
      </c>
      <c r="F24" s="97">
        <f t="shared" si="0"/>
        <v>0</v>
      </c>
      <c r="G24" s="75">
        <v>7214.701</v>
      </c>
      <c r="H24" s="97">
        <f t="shared" si="0"/>
        <v>122.39999999874271</v>
      </c>
      <c r="I24" s="75"/>
      <c r="J24" s="97"/>
      <c r="K24" s="73"/>
      <c r="L24" s="75">
        <v>1952.34</v>
      </c>
      <c r="M24" s="97">
        <f t="shared" si="1"/>
        <v>86.399999999594002</v>
      </c>
      <c r="N24" s="73">
        <v>144.89599999999999</v>
      </c>
      <c r="O24" s="97">
        <f t="shared" si="1"/>
        <v>0</v>
      </c>
      <c r="P24" s="75">
        <v>2598.9699999999998</v>
      </c>
      <c r="Q24" s="97">
        <f t="shared" si="2"/>
        <v>3.1999999999970896</v>
      </c>
    </row>
    <row r="25" spans="1:17" ht="15.75" customHeight="1" x14ac:dyDescent="0.2">
      <c r="A25" s="72">
        <v>0.75</v>
      </c>
      <c r="B25" s="73"/>
      <c r="C25" s="74"/>
      <c r="D25" s="73"/>
      <c r="E25" s="75">
        <v>4829.3149999999996</v>
      </c>
      <c r="F25" s="97">
        <f t="shared" si="0"/>
        <v>14.399999996385304</v>
      </c>
      <c r="G25" s="75">
        <v>7214.7420000000002</v>
      </c>
      <c r="H25" s="97">
        <f t="shared" si="0"/>
        <v>295.2000000012049</v>
      </c>
      <c r="I25" s="75"/>
      <c r="J25" s="97"/>
      <c r="K25" s="73"/>
      <c r="L25" s="75">
        <v>1952.3409999999999</v>
      </c>
      <c r="M25" s="97">
        <f t="shared" si="1"/>
        <v>7.1999999998297426</v>
      </c>
      <c r="N25" s="73">
        <v>144.89599999999999</v>
      </c>
      <c r="O25" s="97">
        <f t="shared" si="1"/>
        <v>0</v>
      </c>
      <c r="P25" s="75">
        <v>2598.9899999999998</v>
      </c>
      <c r="Q25" s="97">
        <f t="shared" si="2"/>
        <v>1.5999999999985448</v>
      </c>
    </row>
    <row r="26" spans="1:17" ht="15.75" customHeight="1" x14ac:dyDescent="0.2">
      <c r="A26" s="72">
        <v>0.79166666666666696</v>
      </c>
      <c r="B26" s="73"/>
      <c r="C26" s="74"/>
      <c r="D26" s="73"/>
      <c r="E26" s="75">
        <v>4829.3149999999996</v>
      </c>
      <c r="F26" s="97">
        <f t="shared" si="0"/>
        <v>0</v>
      </c>
      <c r="G26" s="75">
        <v>7214.8140000000003</v>
      </c>
      <c r="H26" s="97">
        <f t="shared" si="0"/>
        <v>518.40000000083819</v>
      </c>
      <c r="I26" s="75"/>
      <c r="J26" s="97"/>
      <c r="K26" s="73"/>
      <c r="L26" s="75">
        <v>1952.347</v>
      </c>
      <c r="M26" s="97">
        <f t="shared" si="1"/>
        <v>43.200000000615546</v>
      </c>
      <c r="N26" s="73">
        <v>144.89599999999999</v>
      </c>
      <c r="O26" s="97">
        <f t="shared" si="1"/>
        <v>0</v>
      </c>
      <c r="P26" s="75">
        <v>2599.14</v>
      </c>
      <c r="Q26" s="97">
        <f t="shared" si="2"/>
        <v>12.000000000007276</v>
      </c>
    </row>
    <row r="27" spans="1:17" ht="15.75" customHeight="1" x14ac:dyDescent="0.2">
      <c r="A27" s="72">
        <v>0.83333333333333304</v>
      </c>
      <c r="B27" s="73"/>
      <c r="C27" s="74"/>
      <c r="D27" s="110"/>
      <c r="E27" s="75">
        <v>4829.3149999999996</v>
      </c>
      <c r="F27" s="97">
        <f t="shared" si="0"/>
        <v>0</v>
      </c>
      <c r="G27" s="75">
        <v>7214.875</v>
      </c>
      <c r="H27" s="97">
        <f t="shared" si="0"/>
        <v>439.19999999779975</v>
      </c>
      <c r="I27" s="75"/>
      <c r="J27" s="97"/>
      <c r="K27" s="73"/>
      <c r="L27" s="75">
        <v>1952.356</v>
      </c>
      <c r="M27" s="97">
        <f t="shared" si="1"/>
        <v>64.800000000104774</v>
      </c>
      <c r="N27" s="73">
        <v>144.89599999999999</v>
      </c>
      <c r="O27" s="97">
        <f t="shared" si="1"/>
        <v>0</v>
      </c>
      <c r="P27" s="75">
        <v>2599.39</v>
      </c>
      <c r="Q27" s="97">
        <f t="shared" si="2"/>
        <v>20</v>
      </c>
    </row>
    <row r="28" spans="1:17" ht="15.75" customHeight="1" x14ac:dyDescent="0.2">
      <c r="A28" s="72">
        <v>0.875</v>
      </c>
      <c r="B28" s="73"/>
      <c r="C28" s="74"/>
      <c r="D28" s="73"/>
      <c r="E28" s="75">
        <v>4829.3149999999996</v>
      </c>
      <c r="F28" s="97">
        <f t="shared" si="0"/>
        <v>0</v>
      </c>
      <c r="G28" s="75">
        <v>7214.9009999999998</v>
      </c>
      <c r="H28" s="97">
        <f t="shared" si="0"/>
        <v>187.19999999884749</v>
      </c>
      <c r="I28" s="75"/>
      <c r="J28" s="97"/>
      <c r="K28" s="73"/>
      <c r="L28" s="75">
        <v>1952.3710000000001</v>
      </c>
      <c r="M28" s="97">
        <f t="shared" si="1"/>
        <v>108.00000000072032</v>
      </c>
      <c r="N28" s="73">
        <v>144.89599999999999</v>
      </c>
      <c r="O28" s="97">
        <f t="shared" si="1"/>
        <v>0</v>
      </c>
      <c r="P28" s="75">
        <v>2599.44</v>
      </c>
      <c r="Q28" s="97">
        <f t="shared" si="2"/>
        <v>4.0000000000145519</v>
      </c>
    </row>
    <row r="29" spans="1:17" ht="15.75" customHeight="1" x14ac:dyDescent="0.2">
      <c r="A29" s="72">
        <v>0.91666666666666696</v>
      </c>
      <c r="B29" s="73"/>
      <c r="C29" s="74"/>
      <c r="D29" s="73"/>
      <c r="E29" s="75">
        <v>4829.3149999999996</v>
      </c>
      <c r="F29" s="97">
        <f t="shared" si="0"/>
        <v>0</v>
      </c>
      <c r="G29" s="75">
        <v>7214.9489999999996</v>
      </c>
      <c r="H29" s="97">
        <f t="shared" si="0"/>
        <v>345.59999999837601</v>
      </c>
      <c r="I29" s="75"/>
      <c r="J29" s="97"/>
      <c r="K29" s="73"/>
      <c r="L29" s="75">
        <v>1952.386</v>
      </c>
      <c r="M29" s="97">
        <f t="shared" si="1"/>
        <v>107.99999999908323</v>
      </c>
      <c r="N29" s="73">
        <v>144.89599999999999</v>
      </c>
      <c r="O29" s="97">
        <f t="shared" si="1"/>
        <v>0</v>
      </c>
      <c r="P29" s="75">
        <v>2599.56</v>
      </c>
      <c r="Q29" s="97">
        <f t="shared" si="2"/>
        <v>9.5999999999912689</v>
      </c>
    </row>
    <row r="30" spans="1:17" ht="15.75" customHeight="1" x14ac:dyDescent="0.2">
      <c r="A30" s="72">
        <v>0.95833333333333304</v>
      </c>
      <c r="B30" s="73"/>
      <c r="C30" s="74"/>
      <c r="D30" s="110"/>
      <c r="E30" s="75">
        <v>4829.3149999999996</v>
      </c>
      <c r="F30" s="97">
        <f t="shared" si="0"/>
        <v>0</v>
      </c>
      <c r="G30" s="75">
        <v>7215.0039999999999</v>
      </c>
      <c r="H30" s="97">
        <f t="shared" si="0"/>
        <v>396.00000000209548</v>
      </c>
      <c r="I30" s="75"/>
      <c r="J30" s="97"/>
      <c r="K30" s="73"/>
      <c r="L30" s="75">
        <v>1952.394</v>
      </c>
      <c r="M30" s="97">
        <f t="shared" si="1"/>
        <v>57.600000000275031</v>
      </c>
      <c r="N30" s="73">
        <v>144.89599999999999</v>
      </c>
      <c r="O30" s="97">
        <f t="shared" si="1"/>
        <v>0</v>
      </c>
      <c r="P30" s="75">
        <v>2599.69</v>
      </c>
      <c r="Q30" s="97">
        <f t="shared" si="2"/>
        <v>10.400000000008731</v>
      </c>
    </row>
    <row r="31" spans="1:17" ht="15.75" customHeight="1" x14ac:dyDescent="0.2">
      <c r="A31" s="72">
        <v>0.999999999999999</v>
      </c>
      <c r="B31" s="73"/>
      <c r="C31" s="74"/>
      <c r="D31" s="73"/>
      <c r="E31" s="75">
        <v>4829.3149999999996</v>
      </c>
      <c r="F31" s="97">
        <f t="shared" si="0"/>
        <v>0</v>
      </c>
      <c r="G31" s="75">
        <v>7215.0479999999998</v>
      </c>
      <c r="H31" s="97">
        <f t="shared" si="0"/>
        <v>316.79999999905704</v>
      </c>
      <c r="I31" s="75"/>
      <c r="J31" s="97"/>
      <c r="K31" s="73"/>
      <c r="L31" s="75">
        <v>1952.403</v>
      </c>
      <c r="M31" s="97">
        <f t="shared" si="1"/>
        <v>64.800000000104774</v>
      </c>
      <c r="N31" s="73">
        <v>144.89599999999999</v>
      </c>
      <c r="O31" s="73"/>
      <c r="P31" s="75">
        <v>2599.8000000000002</v>
      </c>
      <c r="Q31" s="97">
        <f t="shared" si="2"/>
        <v>8.8000000000101863</v>
      </c>
    </row>
    <row r="32" spans="1:17" ht="14.45" customHeight="1" thickBot="1" x14ac:dyDescent="0.25">
      <c r="A32" s="25" t="s">
        <v>4</v>
      </c>
      <c r="B32" s="35"/>
      <c r="C32" s="36"/>
      <c r="D32" s="37"/>
      <c r="E32" s="75"/>
      <c r="F32" s="38">
        <f>SUM(F8:F31)</f>
        <v>935.99999999423744</v>
      </c>
      <c r="G32" s="109" t="e">
        <f>#REF!+$R32/100</f>
        <v>#REF!</v>
      </c>
      <c r="H32" s="109"/>
      <c r="I32" s="21"/>
      <c r="J32" s="38">
        <f>SUM(J8:J31)</f>
        <v>0</v>
      </c>
      <c r="K32" s="35"/>
      <c r="L32" s="75"/>
      <c r="M32" s="38">
        <f>SUM(M8:M31)</f>
        <v>2505.5999999996857</v>
      </c>
      <c r="N32" s="37"/>
      <c r="O32" s="38">
        <f>SUM(O8:O31)</f>
        <v>0</v>
      </c>
      <c r="P32" s="38"/>
      <c r="Q32" s="38">
        <f>SUM(Q8:Q31)</f>
        <v>304.00000000001455</v>
      </c>
    </row>
    <row r="35" spans="1:1" x14ac:dyDescent="0.2">
      <c r="A35" s="3"/>
    </row>
    <row r="36" spans="1:1" x14ac:dyDescent="0.2">
      <c r="A36" s="3"/>
    </row>
  </sheetData>
  <mergeCells count="14">
    <mergeCell ref="A1:O1"/>
    <mergeCell ref="A3:A5"/>
    <mergeCell ref="E4:F4"/>
    <mergeCell ref="G4:H4"/>
    <mergeCell ref="B3:H3"/>
    <mergeCell ref="B4:B5"/>
    <mergeCell ref="C4:D5"/>
    <mergeCell ref="I3:O3"/>
    <mergeCell ref="P3:Q3"/>
    <mergeCell ref="P4:Q4"/>
    <mergeCell ref="I4:I5"/>
    <mergeCell ref="J4:K5"/>
    <mergeCell ref="L4:M4"/>
    <mergeCell ref="N4:O4"/>
  </mergeCells>
  <phoneticPr fontId="0" type="noConversion"/>
  <conditionalFormatting sqref="J8:J31 F8:F31 O8:O30 Q8:Q31 M7:M31 H8:H31">
    <cfRule type="cellIs" dxfId="59" priority="7" stopIfTrue="1" operator="lessThan">
      <formula>0</formula>
    </cfRule>
  </conditionalFormatting>
  <printOptions horizontalCentered="1"/>
  <pageMargins left="0.39370078740157483" right="0" top="0.78740157480314965" bottom="0.39370078740157483" header="0.51181102362204722" footer="0.51181102362204722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topLeftCell="A3" zoomScaleNormal="100" workbookViewId="0">
      <selection activeCell="O32" sqref="O32"/>
    </sheetView>
  </sheetViews>
  <sheetFormatPr defaultRowHeight="12.75" x14ac:dyDescent="0.2"/>
  <cols>
    <col min="1" max="1" width="7.5703125" customWidth="1"/>
    <col min="2" max="2" width="8.28515625" customWidth="1"/>
    <col min="3" max="6" width="9.7109375" customWidth="1"/>
    <col min="7" max="7" width="8" customWidth="1"/>
    <col min="8" max="10" width="9.7109375" customWidth="1"/>
    <col min="11" max="11" width="8.5703125" customWidth="1"/>
    <col min="12" max="12" width="8.28515625" customWidth="1"/>
    <col min="13" max="16" width="9.7109375" customWidth="1"/>
  </cols>
  <sheetData>
    <row r="1" spans="1:16" ht="39.75" customHeight="1" x14ac:dyDescent="0.2">
      <c r="A1" s="115" t="s">
        <v>54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6" t="s">
        <v>0</v>
      </c>
      <c r="B3" s="134" t="s">
        <v>33</v>
      </c>
      <c r="C3" s="134"/>
      <c r="D3" s="134"/>
      <c r="E3" s="134"/>
      <c r="F3" s="134"/>
      <c r="G3" s="134" t="s">
        <v>34</v>
      </c>
      <c r="H3" s="134"/>
      <c r="I3" s="134"/>
      <c r="J3" s="134"/>
      <c r="K3" s="134"/>
      <c r="L3" s="134" t="s">
        <v>32</v>
      </c>
      <c r="M3" s="134"/>
      <c r="N3" s="134"/>
      <c r="O3" s="134"/>
      <c r="P3" s="134"/>
    </row>
    <row r="4" spans="1:16" ht="13.5" customHeight="1" x14ac:dyDescent="0.2">
      <c r="A4" s="136"/>
      <c r="B4" s="136" t="s">
        <v>8</v>
      </c>
      <c r="C4" s="135" t="s">
        <v>10</v>
      </c>
      <c r="D4" s="135"/>
      <c r="E4" s="135" t="s">
        <v>11</v>
      </c>
      <c r="F4" s="135"/>
      <c r="G4" s="136" t="s">
        <v>8</v>
      </c>
      <c r="H4" s="135" t="s">
        <v>10</v>
      </c>
      <c r="I4" s="135"/>
      <c r="J4" s="135" t="s">
        <v>11</v>
      </c>
      <c r="K4" s="135"/>
      <c r="L4" s="136" t="s">
        <v>8</v>
      </c>
      <c r="M4" s="135" t="s">
        <v>10</v>
      </c>
      <c r="N4" s="135"/>
      <c r="O4" s="135" t="s">
        <v>11</v>
      </c>
      <c r="P4" s="135"/>
    </row>
    <row r="5" spans="1:16" x14ac:dyDescent="0.2">
      <c r="A5" s="136"/>
      <c r="B5" s="136"/>
      <c r="C5" s="70" t="s">
        <v>5</v>
      </c>
      <c r="D5" s="70">
        <v>2400</v>
      </c>
      <c r="E5" s="70" t="s">
        <v>5</v>
      </c>
      <c r="F5" s="70">
        <v>2400</v>
      </c>
      <c r="G5" s="136"/>
      <c r="H5" s="70" t="s">
        <v>5</v>
      </c>
      <c r="I5" s="70">
        <v>1800</v>
      </c>
      <c r="J5" s="70" t="s">
        <v>5</v>
      </c>
      <c r="K5" s="70">
        <v>1800</v>
      </c>
      <c r="L5" s="136"/>
      <c r="M5" s="70" t="s">
        <v>5</v>
      </c>
      <c r="N5" s="70">
        <v>2400</v>
      </c>
      <c r="O5" s="70" t="s">
        <v>5</v>
      </c>
      <c r="P5" s="70">
        <v>2400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73"/>
      <c r="C7" s="79">
        <v>6513.27</v>
      </c>
      <c r="D7" s="78"/>
      <c r="E7" s="79">
        <v>4187.4799999999996</v>
      </c>
      <c r="F7" s="78"/>
      <c r="G7" s="73"/>
      <c r="H7" s="79">
        <v>659.60699999999997</v>
      </c>
      <c r="I7" s="78"/>
      <c r="J7" s="79">
        <v>174.143</v>
      </c>
      <c r="K7" s="78"/>
      <c r="L7" s="73"/>
      <c r="M7" s="79">
        <v>102.33</v>
      </c>
      <c r="N7" s="78"/>
      <c r="O7" s="79">
        <v>148.75</v>
      </c>
      <c r="P7" s="78"/>
    </row>
    <row r="8" spans="1:16" ht="14.65" customHeight="1" x14ac:dyDescent="0.2">
      <c r="A8" s="72">
        <v>4.1666666666666664E-2</v>
      </c>
      <c r="B8" s="73"/>
      <c r="C8" s="79">
        <v>6513.32</v>
      </c>
      <c r="D8" s="97">
        <f>SUM(C8-C7)*2400</f>
        <v>119.99999999825377</v>
      </c>
      <c r="E8" s="79">
        <v>4187.5200000000004</v>
      </c>
      <c r="F8" s="97">
        <f t="shared" ref="F8:F31" si="0">SUM(E8-E7)*2400</f>
        <v>96.000000002095476</v>
      </c>
      <c r="G8" s="73"/>
      <c r="H8" s="79">
        <v>659.64400000000001</v>
      </c>
      <c r="I8" s="97">
        <f>SUM(H8-H7)*1800</f>
        <v>66.600000000062209</v>
      </c>
      <c r="J8" s="79">
        <v>174.15899999999999</v>
      </c>
      <c r="K8" s="97">
        <f t="shared" ref="K8:K31" si="1">SUM(J8-J7)*1800</f>
        <v>28.799999999984038</v>
      </c>
      <c r="L8" s="73"/>
      <c r="M8" s="79">
        <v>102.33</v>
      </c>
      <c r="N8" s="97">
        <f>SUM(M8-M7)*2400</f>
        <v>0</v>
      </c>
      <c r="O8" s="79">
        <v>148.75</v>
      </c>
      <c r="P8" s="97">
        <f t="shared" ref="P8:P31" si="2">SUM(O8-O7)*2400</f>
        <v>0</v>
      </c>
    </row>
    <row r="9" spans="1:16" ht="14.65" customHeight="1" x14ac:dyDescent="0.2">
      <c r="A9" s="72">
        <v>8.3333333333333301E-2</v>
      </c>
      <c r="B9" s="73"/>
      <c r="C9" s="79">
        <v>6513.34</v>
      </c>
      <c r="D9" s="97">
        <f t="shared" ref="D9:D31" si="3">SUM(C9-C8)*2400</f>
        <v>48.000000001047738</v>
      </c>
      <c r="E9" s="79">
        <v>4187.59</v>
      </c>
      <c r="F9" s="97">
        <f t="shared" si="0"/>
        <v>167.99999999930151</v>
      </c>
      <c r="G9" s="73"/>
      <c r="H9" s="79">
        <v>659.66399999999999</v>
      </c>
      <c r="I9" s="97">
        <f t="shared" ref="I9:I31" si="4">SUM(H9-H8)*1800</f>
        <v>35.999999999967258</v>
      </c>
      <c r="J9" s="79">
        <v>174.16800000000001</v>
      </c>
      <c r="K9" s="97">
        <f t="shared" si="1"/>
        <v>16.200000000026193</v>
      </c>
      <c r="L9" s="73"/>
      <c r="M9" s="79">
        <v>102.33</v>
      </c>
      <c r="N9" s="97">
        <f t="shared" ref="N9:N31" si="5">SUM(M9-M8)*2400</f>
        <v>0</v>
      </c>
      <c r="O9" s="79">
        <v>148.75</v>
      </c>
      <c r="P9" s="97">
        <f t="shared" si="2"/>
        <v>0</v>
      </c>
    </row>
    <row r="10" spans="1:16" ht="14.65" customHeight="1" x14ac:dyDescent="0.2">
      <c r="A10" s="72">
        <v>0.125</v>
      </c>
      <c r="B10" s="73"/>
      <c r="C10" s="79">
        <v>6513.39</v>
      </c>
      <c r="D10" s="97">
        <f t="shared" si="3"/>
        <v>120.00000000043656</v>
      </c>
      <c r="E10" s="79">
        <v>4187.6400000000003</v>
      </c>
      <c r="F10" s="97">
        <f t="shared" si="0"/>
        <v>120.00000000043656</v>
      </c>
      <c r="G10" s="73"/>
      <c r="H10" s="79">
        <v>659.68299999999999</v>
      </c>
      <c r="I10" s="97">
        <f t="shared" si="4"/>
        <v>34.200000000009823</v>
      </c>
      <c r="J10" s="79">
        <v>174.185</v>
      </c>
      <c r="K10" s="97">
        <f t="shared" si="1"/>
        <v>30.599999999992633</v>
      </c>
      <c r="L10" s="73"/>
      <c r="M10" s="79">
        <v>102.33</v>
      </c>
      <c r="N10" s="97">
        <f t="shared" si="5"/>
        <v>0</v>
      </c>
      <c r="O10" s="79">
        <v>148.75</v>
      </c>
      <c r="P10" s="97">
        <f t="shared" si="2"/>
        <v>0</v>
      </c>
    </row>
    <row r="11" spans="1:16" ht="14.65" customHeight="1" x14ac:dyDescent="0.2">
      <c r="A11" s="72">
        <v>0.16666666666666699</v>
      </c>
      <c r="B11" s="73"/>
      <c r="C11" s="79">
        <v>6513.39</v>
      </c>
      <c r="D11" s="97">
        <f t="shared" si="3"/>
        <v>0</v>
      </c>
      <c r="E11" s="79">
        <v>4187.6400000000003</v>
      </c>
      <c r="F11" s="97">
        <f t="shared" si="0"/>
        <v>0</v>
      </c>
      <c r="G11" s="73"/>
      <c r="H11" s="79">
        <v>659.68499999999995</v>
      </c>
      <c r="I11" s="97">
        <f t="shared" si="4"/>
        <v>3.5999999999148713</v>
      </c>
      <c r="J11" s="79">
        <v>174.19200000000001</v>
      </c>
      <c r="K11" s="97">
        <f t="shared" si="1"/>
        <v>12.600000000009004</v>
      </c>
      <c r="L11" s="73"/>
      <c r="M11" s="79">
        <v>102.33</v>
      </c>
      <c r="N11" s="97">
        <f t="shared" si="5"/>
        <v>0</v>
      </c>
      <c r="O11" s="79">
        <v>148.75</v>
      </c>
      <c r="P11" s="97">
        <f t="shared" si="2"/>
        <v>0</v>
      </c>
    </row>
    <row r="12" spans="1:16" ht="14.65" customHeight="1" x14ac:dyDescent="0.2">
      <c r="A12" s="72">
        <v>0.20833333333333301</v>
      </c>
      <c r="B12" s="73"/>
      <c r="C12" s="79">
        <v>6513.39</v>
      </c>
      <c r="D12" s="97">
        <f t="shared" si="3"/>
        <v>0</v>
      </c>
      <c r="E12" s="79">
        <v>4187.6400000000003</v>
      </c>
      <c r="F12" s="97">
        <f t="shared" si="0"/>
        <v>0</v>
      </c>
      <c r="G12" s="73"/>
      <c r="H12" s="79">
        <v>659.68600000000004</v>
      </c>
      <c r="I12" s="97">
        <f t="shared" si="4"/>
        <v>1.800000000162072</v>
      </c>
      <c r="J12" s="79">
        <v>174.19900000000001</v>
      </c>
      <c r="K12" s="97">
        <f t="shared" si="1"/>
        <v>12.600000000009004</v>
      </c>
      <c r="L12" s="73"/>
      <c r="M12" s="79">
        <v>102.33</v>
      </c>
      <c r="N12" s="97">
        <f t="shared" si="5"/>
        <v>0</v>
      </c>
      <c r="O12" s="79">
        <v>148.75</v>
      </c>
      <c r="P12" s="97">
        <f t="shared" si="2"/>
        <v>0</v>
      </c>
    </row>
    <row r="13" spans="1:16" ht="14.65" customHeight="1" x14ac:dyDescent="0.2">
      <c r="A13" s="72">
        <v>0.25</v>
      </c>
      <c r="B13" s="73"/>
      <c r="C13" s="79">
        <v>6513.39</v>
      </c>
      <c r="D13" s="97">
        <f t="shared" si="3"/>
        <v>0</v>
      </c>
      <c r="E13" s="79">
        <v>4187.66</v>
      </c>
      <c r="F13" s="97">
        <f t="shared" si="0"/>
        <v>47.999999998864951</v>
      </c>
      <c r="G13" s="73"/>
      <c r="H13" s="79">
        <v>659.69100000000003</v>
      </c>
      <c r="I13" s="97">
        <f t="shared" si="4"/>
        <v>8.9999999999918145</v>
      </c>
      <c r="J13" s="79">
        <v>174.21700000000001</v>
      </c>
      <c r="K13" s="97">
        <f t="shared" si="1"/>
        <v>32.400000000001228</v>
      </c>
      <c r="L13" s="73"/>
      <c r="M13" s="79">
        <v>102.33</v>
      </c>
      <c r="N13" s="97">
        <f t="shared" si="5"/>
        <v>0</v>
      </c>
      <c r="O13" s="79">
        <v>148.75</v>
      </c>
      <c r="P13" s="97">
        <f t="shared" si="2"/>
        <v>0</v>
      </c>
    </row>
    <row r="14" spans="1:16" ht="14.65" customHeight="1" x14ac:dyDescent="0.2">
      <c r="A14" s="72">
        <v>0.29166666666666702</v>
      </c>
      <c r="B14" s="73"/>
      <c r="C14" s="79">
        <v>6513.39</v>
      </c>
      <c r="D14" s="97">
        <f t="shared" si="3"/>
        <v>0</v>
      </c>
      <c r="E14" s="79">
        <v>4187.71</v>
      </c>
      <c r="F14" s="97">
        <f t="shared" si="0"/>
        <v>120.00000000043656</v>
      </c>
      <c r="G14" s="73"/>
      <c r="H14" s="79">
        <v>659.69399999999996</v>
      </c>
      <c r="I14" s="97">
        <f t="shared" si="4"/>
        <v>5.3999999998723069</v>
      </c>
      <c r="J14" s="79">
        <v>174.22900000000001</v>
      </c>
      <c r="K14" s="97">
        <f t="shared" si="1"/>
        <v>21.600000000000819</v>
      </c>
      <c r="L14" s="73"/>
      <c r="M14" s="79">
        <v>102.33</v>
      </c>
      <c r="N14" s="97">
        <f t="shared" si="5"/>
        <v>0</v>
      </c>
      <c r="O14" s="79">
        <v>148.75</v>
      </c>
      <c r="P14" s="97">
        <f t="shared" si="2"/>
        <v>0</v>
      </c>
    </row>
    <row r="15" spans="1:16" ht="14.65" customHeight="1" x14ac:dyDescent="0.2">
      <c r="A15" s="72">
        <v>0.33333333333333298</v>
      </c>
      <c r="B15" s="73"/>
      <c r="C15" s="79">
        <v>6513.41</v>
      </c>
      <c r="D15" s="97">
        <f t="shared" si="3"/>
        <v>47.999999998864951</v>
      </c>
      <c r="E15" s="79">
        <v>4187.74</v>
      </c>
      <c r="F15" s="97">
        <f t="shared" si="0"/>
        <v>71.99999999938882</v>
      </c>
      <c r="G15" s="73"/>
      <c r="H15" s="79">
        <v>659.71100000000001</v>
      </c>
      <c r="I15" s="97">
        <f t="shared" si="4"/>
        <v>30.600000000094951</v>
      </c>
      <c r="J15" s="79">
        <v>174.239</v>
      </c>
      <c r="K15" s="97">
        <f t="shared" si="1"/>
        <v>17.999999999983629</v>
      </c>
      <c r="L15" s="73"/>
      <c r="M15" s="79">
        <v>102.34</v>
      </c>
      <c r="N15" s="97">
        <f t="shared" si="5"/>
        <v>24.000000000012278</v>
      </c>
      <c r="O15" s="79">
        <v>148.75</v>
      </c>
      <c r="P15" s="97">
        <f t="shared" si="2"/>
        <v>0</v>
      </c>
    </row>
    <row r="16" spans="1:16" ht="14.65" customHeight="1" x14ac:dyDescent="0.2">
      <c r="A16" s="72">
        <v>0.375</v>
      </c>
      <c r="B16" s="73"/>
      <c r="C16" s="79">
        <v>6513.58</v>
      </c>
      <c r="D16" s="97">
        <f t="shared" si="3"/>
        <v>408.00000000017462</v>
      </c>
      <c r="E16" s="79">
        <v>4187.88</v>
      </c>
      <c r="F16" s="98">
        <f t="shared" si="0"/>
        <v>336.0000000007858</v>
      </c>
      <c r="G16" s="73"/>
      <c r="H16" s="79">
        <v>659.80499999999995</v>
      </c>
      <c r="I16" s="97">
        <f t="shared" si="4"/>
        <v>169.19999999988704</v>
      </c>
      <c r="J16" s="79">
        <v>174.255</v>
      </c>
      <c r="K16" s="97">
        <f t="shared" si="1"/>
        <v>28.799999999984038</v>
      </c>
      <c r="L16" s="73"/>
      <c r="M16" s="79">
        <v>102.35</v>
      </c>
      <c r="N16" s="97">
        <f t="shared" si="5"/>
        <v>23.999999999978172</v>
      </c>
      <c r="O16" s="79">
        <v>148.75</v>
      </c>
      <c r="P16" s="97">
        <f t="shared" si="2"/>
        <v>0</v>
      </c>
    </row>
    <row r="17" spans="1:16" ht="14.65" customHeight="1" x14ac:dyDescent="0.2">
      <c r="A17" s="72">
        <v>0.41666666666666702</v>
      </c>
      <c r="B17" s="73"/>
      <c r="C17" s="79">
        <v>6513.65</v>
      </c>
      <c r="D17" s="97">
        <f t="shared" si="3"/>
        <v>167.99999999930151</v>
      </c>
      <c r="E17" s="79">
        <v>4187.9399999999996</v>
      </c>
      <c r="F17" s="98">
        <f t="shared" si="0"/>
        <v>143.99999999877764</v>
      </c>
      <c r="G17" s="73"/>
      <c r="H17" s="79">
        <v>659.83199999999999</v>
      </c>
      <c r="I17" s="97">
        <f t="shared" si="4"/>
        <v>48.60000000007858</v>
      </c>
      <c r="J17" s="79">
        <v>174.268</v>
      </c>
      <c r="K17" s="97">
        <f t="shared" si="1"/>
        <v>23.400000000009413</v>
      </c>
      <c r="L17" s="73"/>
      <c r="M17" s="79">
        <v>102.35</v>
      </c>
      <c r="N17" s="97">
        <f t="shared" si="5"/>
        <v>0</v>
      </c>
      <c r="O17" s="79">
        <v>148.75</v>
      </c>
      <c r="P17" s="97">
        <f t="shared" si="2"/>
        <v>0</v>
      </c>
    </row>
    <row r="18" spans="1:16" ht="14.65" customHeight="1" x14ac:dyDescent="0.2">
      <c r="A18" s="72">
        <v>0.45833333333333298</v>
      </c>
      <c r="B18" s="73"/>
      <c r="C18" s="79">
        <v>6513.69</v>
      </c>
      <c r="D18" s="97">
        <f t="shared" si="3"/>
        <v>95.999999999912689</v>
      </c>
      <c r="E18" s="79">
        <v>4187.97</v>
      </c>
      <c r="F18" s="97">
        <f t="shared" si="0"/>
        <v>72.000000001571607</v>
      </c>
      <c r="G18" s="73"/>
      <c r="H18" s="79">
        <v>659.85400000000004</v>
      </c>
      <c r="I18" s="97">
        <f t="shared" si="4"/>
        <v>39.600000000086766</v>
      </c>
      <c r="J18" s="79">
        <v>174.27099999999999</v>
      </c>
      <c r="K18" s="97">
        <f t="shared" si="1"/>
        <v>5.3999999999746251</v>
      </c>
      <c r="L18" s="73"/>
      <c r="M18" s="79">
        <v>102.35</v>
      </c>
      <c r="N18" s="97">
        <f t="shared" si="5"/>
        <v>0</v>
      </c>
      <c r="O18" s="79">
        <v>148.75</v>
      </c>
      <c r="P18" s="97">
        <f t="shared" si="2"/>
        <v>0</v>
      </c>
    </row>
    <row r="19" spans="1:16" ht="14.65" customHeight="1" x14ac:dyDescent="0.2">
      <c r="A19" s="72">
        <v>0.5</v>
      </c>
      <c r="B19" s="73"/>
      <c r="C19" s="79">
        <v>6513.72</v>
      </c>
      <c r="D19" s="97">
        <f t="shared" si="3"/>
        <v>72.000000001571607</v>
      </c>
      <c r="E19" s="79">
        <v>4188</v>
      </c>
      <c r="F19" s="97">
        <f t="shared" si="0"/>
        <v>71.99999999938882</v>
      </c>
      <c r="G19" s="73"/>
      <c r="H19" s="79">
        <v>659.86099999999999</v>
      </c>
      <c r="I19" s="97">
        <f t="shared" si="4"/>
        <v>12.599999999906686</v>
      </c>
      <c r="J19" s="79">
        <v>174.27699999999999</v>
      </c>
      <c r="K19" s="97">
        <f t="shared" si="1"/>
        <v>10.800000000000409</v>
      </c>
      <c r="L19" s="73"/>
      <c r="M19" s="79">
        <v>102.35</v>
      </c>
      <c r="N19" s="97">
        <f t="shared" si="5"/>
        <v>0</v>
      </c>
      <c r="O19" s="79">
        <v>148.75</v>
      </c>
      <c r="P19" s="97">
        <f t="shared" si="2"/>
        <v>0</v>
      </c>
    </row>
    <row r="20" spans="1:16" ht="14.65" customHeight="1" x14ac:dyDescent="0.2">
      <c r="A20" s="72">
        <v>0.54166666666666696</v>
      </c>
      <c r="B20" s="73"/>
      <c r="C20" s="79">
        <v>6513.74</v>
      </c>
      <c r="D20" s="97">
        <f t="shared" si="3"/>
        <v>47.999999998864951</v>
      </c>
      <c r="E20" s="79">
        <v>4188.0200000000004</v>
      </c>
      <c r="F20" s="97">
        <f t="shared" si="0"/>
        <v>48.000000001047738</v>
      </c>
      <c r="G20" s="73"/>
      <c r="H20" s="79">
        <v>659.87199999999996</v>
      </c>
      <c r="I20" s="97">
        <f t="shared" si="4"/>
        <v>19.799999999941065</v>
      </c>
      <c r="J20" s="79">
        <v>174.286</v>
      </c>
      <c r="K20" s="97">
        <f t="shared" si="1"/>
        <v>16.200000000026193</v>
      </c>
      <c r="L20" s="73"/>
      <c r="M20" s="79">
        <v>102.35</v>
      </c>
      <c r="N20" s="97">
        <f t="shared" si="5"/>
        <v>0</v>
      </c>
      <c r="O20" s="79">
        <v>148.75</v>
      </c>
      <c r="P20" s="97">
        <f t="shared" si="2"/>
        <v>0</v>
      </c>
    </row>
    <row r="21" spans="1:16" ht="14.65" customHeight="1" x14ac:dyDescent="0.2">
      <c r="A21" s="72">
        <v>0.58333333333333304</v>
      </c>
      <c r="B21" s="73"/>
      <c r="C21" s="79">
        <v>6513.76</v>
      </c>
      <c r="D21" s="97">
        <f t="shared" si="3"/>
        <v>48.000000001047738</v>
      </c>
      <c r="E21" s="79">
        <v>4188.03</v>
      </c>
      <c r="F21" s="97">
        <f t="shared" si="0"/>
        <v>23.999999998341082</v>
      </c>
      <c r="G21" s="73"/>
      <c r="H21" s="79">
        <v>659.89200000000005</v>
      </c>
      <c r="I21" s="97">
        <f t="shared" si="4"/>
        <v>36.000000000171894</v>
      </c>
      <c r="J21" s="79">
        <v>174.29400000000001</v>
      </c>
      <c r="K21" s="97">
        <f t="shared" si="1"/>
        <v>14.400000000017599</v>
      </c>
      <c r="L21" s="73"/>
      <c r="M21" s="79">
        <v>102.35</v>
      </c>
      <c r="N21" s="97">
        <f t="shared" si="5"/>
        <v>0</v>
      </c>
      <c r="O21" s="79">
        <v>148.75</v>
      </c>
      <c r="P21" s="97">
        <f t="shared" si="2"/>
        <v>0</v>
      </c>
    </row>
    <row r="22" spans="1:16" ht="14.65" customHeight="1" x14ac:dyDescent="0.2">
      <c r="A22" s="72">
        <v>0.625</v>
      </c>
      <c r="B22" s="73"/>
      <c r="C22" s="79">
        <v>6513.81</v>
      </c>
      <c r="D22" s="97">
        <f t="shared" si="3"/>
        <v>120.00000000043656</v>
      </c>
      <c r="E22" s="79">
        <v>4188.09</v>
      </c>
      <c r="F22" s="97">
        <f t="shared" si="0"/>
        <v>144.00000000096043</v>
      </c>
      <c r="G22" s="73"/>
      <c r="H22" s="79">
        <v>659.92100000000005</v>
      </c>
      <c r="I22" s="97">
        <f t="shared" si="4"/>
        <v>52.199999999993452</v>
      </c>
      <c r="J22" s="79">
        <v>174.30099999999999</v>
      </c>
      <c r="K22" s="97">
        <f t="shared" si="1"/>
        <v>12.599999999957845</v>
      </c>
      <c r="L22" s="73"/>
      <c r="M22" s="79">
        <v>102.36</v>
      </c>
      <c r="N22" s="97">
        <f t="shared" si="5"/>
        <v>24.000000000012278</v>
      </c>
      <c r="O22" s="79">
        <v>148.75</v>
      </c>
      <c r="P22" s="97">
        <f t="shared" si="2"/>
        <v>0</v>
      </c>
    </row>
    <row r="23" spans="1:16" ht="14.65" customHeight="1" x14ac:dyDescent="0.2">
      <c r="A23" s="72">
        <v>0.66666666666666696</v>
      </c>
      <c r="B23" s="73"/>
      <c r="C23" s="79">
        <v>6513.86</v>
      </c>
      <c r="D23" s="97">
        <f t="shared" si="3"/>
        <v>119.99999999825377</v>
      </c>
      <c r="E23" s="79">
        <v>4188.1499999999996</v>
      </c>
      <c r="F23" s="97">
        <f t="shared" si="0"/>
        <v>143.99999999877764</v>
      </c>
      <c r="G23" s="73"/>
      <c r="H23" s="79">
        <v>659.93399999999997</v>
      </c>
      <c r="I23" s="97">
        <f t="shared" si="4"/>
        <v>23.399999999855936</v>
      </c>
      <c r="J23" s="79">
        <v>174.31299999999999</v>
      </c>
      <c r="K23" s="97">
        <f t="shared" si="1"/>
        <v>21.600000000000819</v>
      </c>
      <c r="L23" s="73"/>
      <c r="M23" s="79">
        <v>102.36</v>
      </c>
      <c r="N23" s="97">
        <f t="shared" si="5"/>
        <v>0</v>
      </c>
      <c r="O23" s="79">
        <v>148.75</v>
      </c>
      <c r="P23" s="97">
        <f t="shared" si="2"/>
        <v>0</v>
      </c>
    </row>
    <row r="24" spans="1:16" ht="14.65" customHeight="1" x14ac:dyDescent="0.2">
      <c r="A24" s="72">
        <v>0.70833333333333304</v>
      </c>
      <c r="B24" s="73"/>
      <c r="C24" s="79">
        <v>6513.87</v>
      </c>
      <c r="D24" s="97">
        <f t="shared" si="3"/>
        <v>24.000000000523869</v>
      </c>
      <c r="E24" s="79">
        <v>4188.17</v>
      </c>
      <c r="F24" s="97">
        <f t="shared" si="0"/>
        <v>48.000000001047738</v>
      </c>
      <c r="G24" s="73"/>
      <c r="H24" s="79">
        <v>659.93700000000001</v>
      </c>
      <c r="I24" s="97">
        <f t="shared" si="4"/>
        <v>5.4000000000769433</v>
      </c>
      <c r="J24" s="79">
        <v>174.321</v>
      </c>
      <c r="K24" s="97">
        <f t="shared" si="1"/>
        <v>14.400000000017599</v>
      </c>
      <c r="L24" s="73"/>
      <c r="M24" s="79">
        <v>102.36</v>
      </c>
      <c r="N24" s="97">
        <f t="shared" si="5"/>
        <v>0</v>
      </c>
      <c r="O24" s="79">
        <v>148.75</v>
      </c>
      <c r="P24" s="97">
        <f t="shared" si="2"/>
        <v>0</v>
      </c>
    </row>
    <row r="25" spans="1:16" ht="14.65" customHeight="1" x14ac:dyDescent="0.2">
      <c r="A25" s="72">
        <v>0.75</v>
      </c>
      <c r="B25" s="73"/>
      <c r="C25" s="79">
        <v>6513.89</v>
      </c>
      <c r="D25" s="97">
        <f t="shared" si="3"/>
        <v>48.000000001047738</v>
      </c>
      <c r="E25" s="79">
        <v>4188.1899999999996</v>
      </c>
      <c r="F25" s="97">
        <f t="shared" si="0"/>
        <v>47.999999998864951</v>
      </c>
      <c r="G25" s="73"/>
      <c r="H25" s="79">
        <v>659.94899999999996</v>
      </c>
      <c r="I25" s="97">
        <f t="shared" si="4"/>
        <v>21.5999999998985</v>
      </c>
      <c r="J25" s="79">
        <v>174.32900000000001</v>
      </c>
      <c r="K25" s="97">
        <f t="shared" si="1"/>
        <v>14.400000000017599</v>
      </c>
      <c r="L25" s="73"/>
      <c r="M25" s="79">
        <v>102.36</v>
      </c>
      <c r="N25" s="97">
        <f t="shared" si="5"/>
        <v>0</v>
      </c>
      <c r="O25" s="79">
        <v>148.75</v>
      </c>
      <c r="P25" s="97">
        <f t="shared" si="2"/>
        <v>0</v>
      </c>
    </row>
    <row r="26" spans="1:16" ht="14.65" customHeight="1" x14ac:dyDescent="0.2">
      <c r="A26" s="72">
        <v>0.79166666666666696</v>
      </c>
      <c r="B26" s="73"/>
      <c r="C26" s="79">
        <v>6513.91</v>
      </c>
      <c r="D26" s="97">
        <f t="shared" si="3"/>
        <v>47.999999998864951</v>
      </c>
      <c r="E26" s="79">
        <v>4188.2299999999996</v>
      </c>
      <c r="F26" s="97">
        <f t="shared" si="0"/>
        <v>95.999999999912689</v>
      </c>
      <c r="G26" s="73"/>
      <c r="H26" s="79">
        <v>659.971</v>
      </c>
      <c r="I26" s="97">
        <f t="shared" si="4"/>
        <v>39.600000000086766</v>
      </c>
      <c r="J26" s="79">
        <v>174.333</v>
      </c>
      <c r="K26" s="97">
        <f t="shared" si="1"/>
        <v>7.1999999999832198</v>
      </c>
      <c r="L26" s="73"/>
      <c r="M26" s="79">
        <v>102.36</v>
      </c>
      <c r="N26" s="97">
        <f t="shared" si="5"/>
        <v>0</v>
      </c>
      <c r="O26" s="79">
        <v>148.75</v>
      </c>
      <c r="P26" s="97">
        <f t="shared" si="2"/>
        <v>0</v>
      </c>
    </row>
    <row r="27" spans="1:16" ht="14.65" customHeight="1" x14ac:dyDescent="0.2">
      <c r="A27" s="72">
        <v>0.83333333333333304</v>
      </c>
      <c r="B27" s="73"/>
      <c r="C27" s="79">
        <v>6513.96</v>
      </c>
      <c r="D27" s="97">
        <f t="shared" si="3"/>
        <v>120.00000000043656</v>
      </c>
      <c r="E27" s="79">
        <v>4188.26</v>
      </c>
      <c r="F27" s="97">
        <f t="shared" si="0"/>
        <v>72.000000001571607</v>
      </c>
      <c r="G27" s="73"/>
      <c r="H27" s="79">
        <v>659.98699999999997</v>
      </c>
      <c r="I27" s="97">
        <f t="shared" si="4"/>
        <v>28.799999999932879</v>
      </c>
      <c r="J27" s="79">
        <v>174.33699999999999</v>
      </c>
      <c r="K27" s="97">
        <f t="shared" si="1"/>
        <v>7.1999999999832198</v>
      </c>
      <c r="L27" s="73"/>
      <c r="M27" s="79">
        <v>102.36</v>
      </c>
      <c r="N27" s="97">
        <f t="shared" si="5"/>
        <v>0</v>
      </c>
      <c r="O27" s="79">
        <v>148.75</v>
      </c>
      <c r="P27" s="97">
        <f t="shared" si="2"/>
        <v>0</v>
      </c>
    </row>
    <row r="28" spans="1:16" ht="14.65" customHeight="1" x14ac:dyDescent="0.2">
      <c r="A28" s="72">
        <v>0.875</v>
      </c>
      <c r="B28" s="73"/>
      <c r="C28" s="79">
        <v>6513.98</v>
      </c>
      <c r="D28" s="97">
        <f t="shared" si="3"/>
        <v>47.999999998864951</v>
      </c>
      <c r="E28" s="79">
        <v>4188.28</v>
      </c>
      <c r="F28" s="97">
        <f t="shared" si="0"/>
        <v>47.999999998864951</v>
      </c>
      <c r="G28" s="73"/>
      <c r="H28" s="79">
        <v>659.99099999999999</v>
      </c>
      <c r="I28" s="97">
        <f t="shared" si="4"/>
        <v>7.2000000000343789</v>
      </c>
      <c r="J28" s="79">
        <v>174.34200000000001</v>
      </c>
      <c r="K28" s="97">
        <f t="shared" si="1"/>
        <v>9.0000000000429736</v>
      </c>
      <c r="L28" s="73"/>
      <c r="M28" s="79">
        <v>102.36</v>
      </c>
      <c r="N28" s="97">
        <f t="shared" si="5"/>
        <v>0</v>
      </c>
      <c r="O28" s="79">
        <v>148.75</v>
      </c>
      <c r="P28" s="97">
        <f t="shared" si="2"/>
        <v>0</v>
      </c>
    </row>
    <row r="29" spans="1:16" ht="14.65" customHeight="1" x14ac:dyDescent="0.2">
      <c r="A29" s="72">
        <v>0.91666666666666696</v>
      </c>
      <c r="B29" s="73"/>
      <c r="C29" s="79">
        <v>6514</v>
      </c>
      <c r="D29" s="97">
        <f t="shared" si="3"/>
        <v>48.000000001047738</v>
      </c>
      <c r="E29" s="79">
        <v>4188.3</v>
      </c>
      <c r="F29" s="97">
        <f t="shared" si="0"/>
        <v>48.000000001047738</v>
      </c>
      <c r="G29" s="73"/>
      <c r="H29" s="79">
        <v>659.99800000000005</v>
      </c>
      <c r="I29" s="97">
        <f t="shared" si="4"/>
        <v>12.600000000111322</v>
      </c>
      <c r="J29" s="79">
        <v>174.351</v>
      </c>
      <c r="K29" s="97">
        <f t="shared" si="1"/>
        <v>16.199999999975034</v>
      </c>
      <c r="L29" s="73"/>
      <c r="M29" s="79">
        <v>102.36</v>
      </c>
      <c r="N29" s="97">
        <f t="shared" si="5"/>
        <v>0</v>
      </c>
      <c r="O29" s="79">
        <v>148.75</v>
      </c>
      <c r="P29" s="97">
        <f t="shared" si="2"/>
        <v>0</v>
      </c>
    </row>
    <row r="30" spans="1:16" ht="14.65" customHeight="1" x14ac:dyDescent="0.2">
      <c r="A30" s="72">
        <v>0.95833333333333304</v>
      </c>
      <c r="B30" s="73"/>
      <c r="C30" s="79">
        <v>6514.04</v>
      </c>
      <c r="D30" s="97">
        <f t="shared" si="3"/>
        <v>95.999999999912689</v>
      </c>
      <c r="E30" s="79">
        <v>4188.34</v>
      </c>
      <c r="F30" s="97">
        <f t="shared" si="0"/>
        <v>95.999999999912689</v>
      </c>
      <c r="G30" s="73"/>
      <c r="H30" s="79">
        <v>660.01400000000001</v>
      </c>
      <c r="I30" s="97">
        <f t="shared" si="4"/>
        <v>28.799999999932879</v>
      </c>
      <c r="J30" s="79">
        <v>174.35900000000001</v>
      </c>
      <c r="K30" s="97">
        <f t="shared" si="1"/>
        <v>14.400000000017599</v>
      </c>
      <c r="L30" s="73"/>
      <c r="M30" s="79">
        <v>102.36</v>
      </c>
      <c r="N30" s="97">
        <f t="shared" si="5"/>
        <v>0</v>
      </c>
      <c r="O30" s="79">
        <v>148.75</v>
      </c>
      <c r="P30" s="97">
        <f t="shared" si="2"/>
        <v>0</v>
      </c>
    </row>
    <row r="31" spans="1:16" ht="14.65" customHeight="1" x14ac:dyDescent="0.2">
      <c r="A31" s="72">
        <v>0.999999999999999</v>
      </c>
      <c r="B31" s="73"/>
      <c r="C31" s="79">
        <v>6514.18</v>
      </c>
      <c r="D31" s="97">
        <f t="shared" si="3"/>
        <v>336.0000000007858</v>
      </c>
      <c r="E31" s="79">
        <v>4188.37</v>
      </c>
      <c r="F31" s="97">
        <f t="shared" si="0"/>
        <v>71.99999999938882</v>
      </c>
      <c r="G31" s="73"/>
      <c r="H31" s="79">
        <v>660.05499999999995</v>
      </c>
      <c r="I31" s="97">
        <f t="shared" si="4"/>
        <v>73.799999999891952</v>
      </c>
      <c r="J31" s="79">
        <v>174.36500000000001</v>
      </c>
      <c r="K31" s="97">
        <f t="shared" si="1"/>
        <v>10.800000000000409</v>
      </c>
      <c r="L31" s="73"/>
      <c r="M31" s="79">
        <v>102.36</v>
      </c>
      <c r="N31" s="97">
        <f t="shared" si="5"/>
        <v>0</v>
      </c>
      <c r="O31" s="79">
        <v>148.75</v>
      </c>
      <c r="P31" s="97">
        <f t="shared" si="2"/>
        <v>0</v>
      </c>
    </row>
    <row r="32" spans="1:16" ht="14.65" customHeight="1" thickBot="1" x14ac:dyDescent="0.25">
      <c r="A32" s="25" t="s">
        <v>4</v>
      </c>
      <c r="B32" s="25"/>
      <c r="C32" s="21"/>
      <c r="D32" s="25">
        <f>SUM(D8:D31)</f>
        <v>2183.9999999996508</v>
      </c>
      <c r="E32" s="21"/>
      <c r="F32" s="25">
        <f>SUM(F8:F31)</f>
        <v>2136.0000000007858</v>
      </c>
      <c r="G32" s="25"/>
      <c r="H32" s="21"/>
      <c r="I32" s="25">
        <f>SUM(I8:I31)</f>
        <v>806.39999999996235</v>
      </c>
      <c r="J32" s="21"/>
      <c r="K32" s="25">
        <f>SUM(K8:K31)</f>
        <v>399.60000000001514</v>
      </c>
      <c r="L32" s="25"/>
      <c r="M32" s="21"/>
      <c r="N32" s="25">
        <f>SUM(N8:N31)</f>
        <v>72.000000000002728</v>
      </c>
      <c r="O32" s="39"/>
      <c r="P32" s="25">
        <f>SUM(P8:P31)</f>
        <v>0</v>
      </c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58" priority="12" stopIfTrue="1" operator="lessThan">
      <formula>0</formula>
    </cfRule>
  </conditionalFormatting>
  <conditionalFormatting sqref="D9:D31">
    <cfRule type="cellIs" dxfId="57" priority="11" stopIfTrue="1" operator="lessThan">
      <formula>0</formula>
    </cfRule>
  </conditionalFormatting>
  <conditionalFormatting sqref="F8:F31">
    <cfRule type="cellIs" dxfId="56" priority="10" stopIfTrue="1" operator="lessThan">
      <formula>0</formula>
    </cfRule>
  </conditionalFormatting>
  <conditionalFormatting sqref="I8">
    <cfRule type="cellIs" dxfId="55" priority="9" stopIfTrue="1" operator="lessThan">
      <formula>0</formula>
    </cfRule>
  </conditionalFormatting>
  <conditionalFormatting sqref="K9:K31">
    <cfRule type="cellIs" dxfId="54" priority="7" stopIfTrue="1" operator="lessThan">
      <formula>0</formula>
    </cfRule>
  </conditionalFormatting>
  <conditionalFormatting sqref="K8">
    <cfRule type="cellIs" dxfId="53" priority="6" stopIfTrue="1" operator="lessThan">
      <formula>0</formula>
    </cfRule>
  </conditionalFormatting>
  <conditionalFormatting sqref="N8">
    <cfRule type="cellIs" dxfId="52" priority="5" stopIfTrue="1" operator="lessThan">
      <formula>0</formula>
    </cfRule>
  </conditionalFormatting>
  <conditionalFormatting sqref="N9:N31">
    <cfRule type="cellIs" dxfId="51" priority="4" stopIfTrue="1" operator="lessThan">
      <formula>0</formula>
    </cfRule>
  </conditionalFormatting>
  <conditionalFormatting sqref="P8:P31">
    <cfRule type="cellIs" dxfId="50" priority="2" stopIfTrue="1" operator="lessThan">
      <formula>0</formula>
    </cfRule>
  </conditionalFormatting>
  <conditionalFormatting sqref="I9:I31">
    <cfRule type="cellIs" dxfId="49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topLeftCell="B3" zoomScaleNormal="100" workbookViewId="0">
      <selection activeCell="P31" sqref="P31"/>
    </sheetView>
  </sheetViews>
  <sheetFormatPr defaultRowHeight="12.75" x14ac:dyDescent="0.2"/>
  <cols>
    <col min="1" max="2" width="7.5703125" customWidth="1"/>
    <col min="3" max="6" width="9.7109375" customWidth="1"/>
    <col min="7" max="7" width="7.5703125" customWidth="1"/>
    <col min="8" max="11" width="9.7109375" customWidth="1"/>
    <col min="12" max="12" width="7.28515625" customWidth="1"/>
    <col min="13" max="16" width="9.7109375" customWidth="1"/>
  </cols>
  <sheetData>
    <row r="1" spans="1:16" ht="39.75" customHeight="1" x14ac:dyDescent="0.2">
      <c r="A1" s="115" t="s">
        <v>54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6" t="s">
        <v>0</v>
      </c>
      <c r="B3" s="134" t="s">
        <v>35</v>
      </c>
      <c r="C3" s="134"/>
      <c r="D3" s="134"/>
      <c r="E3" s="134"/>
      <c r="F3" s="134"/>
      <c r="G3" s="134" t="s">
        <v>36</v>
      </c>
      <c r="H3" s="134"/>
      <c r="I3" s="134"/>
      <c r="J3" s="134"/>
      <c r="K3" s="134"/>
      <c r="L3" s="134" t="s">
        <v>37</v>
      </c>
      <c r="M3" s="134"/>
      <c r="N3" s="134"/>
      <c r="O3" s="134"/>
      <c r="P3" s="134"/>
    </row>
    <row r="4" spans="1:16" ht="13.5" customHeight="1" x14ac:dyDescent="0.2">
      <c r="A4" s="136"/>
      <c r="B4" s="136" t="s">
        <v>8</v>
      </c>
      <c r="C4" s="135" t="s">
        <v>10</v>
      </c>
      <c r="D4" s="135"/>
      <c r="E4" s="135" t="s">
        <v>11</v>
      </c>
      <c r="F4" s="135"/>
      <c r="G4" s="136" t="s">
        <v>8</v>
      </c>
      <c r="H4" s="135" t="s">
        <v>10</v>
      </c>
      <c r="I4" s="135"/>
      <c r="J4" s="135" t="s">
        <v>11</v>
      </c>
      <c r="K4" s="135"/>
      <c r="L4" s="136" t="s">
        <v>8</v>
      </c>
      <c r="M4" s="135" t="s">
        <v>10</v>
      </c>
      <c r="N4" s="135"/>
      <c r="O4" s="135" t="s">
        <v>11</v>
      </c>
      <c r="P4" s="135"/>
    </row>
    <row r="5" spans="1:16" x14ac:dyDescent="0.2">
      <c r="A5" s="136"/>
      <c r="B5" s="136"/>
      <c r="C5" s="70" t="s">
        <v>5</v>
      </c>
      <c r="D5" s="70">
        <v>1200</v>
      </c>
      <c r="E5" s="70" t="s">
        <v>5</v>
      </c>
      <c r="F5" s="70">
        <v>1200</v>
      </c>
      <c r="G5" s="136"/>
      <c r="H5" s="70" t="s">
        <v>5</v>
      </c>
      <c r="I5" s="70">
        <v>2400</v>
      </c>
      <c r="J5" s="70" t="s">
        <v>5</v>
      </c>
      <c r="K5" s="70">
        <v>2400</v>
      </c>
      <c r="L5" s="136"/>
      <c r="M5" s="70" t="s">
        <v>5</v>
      </c>
      <c r="N5" s="70">
        <v>2400</v>
      </c>
      <c r="O5" s="70" t="s">
        <v>5</v>
      </c>
      <c r="P5" s="70">
        <v>2400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81"/>
      <c r="C7" s="81">
        <v>1065.07</v>
      </c>
      <c r="D7" s="81"/>
      <c r="E7" s="81">
        <v>2821.16</v>
      </c>
      <c r="F7" s="81"/>
      <c r="G7" s="81"/>
      <c r="H7" s="83">
        <v>3982.81</v>
      </c>
      <c r="I7" s="81"/>
      <c r="J7" s="83">
        <v>1819.17</v>
      </c>
      <c r="K7" s="81"/>
      <c r="L7" s="84"/>
      <c r="M7" s="83">
        <v>1415.346</v>
      </c>
      <c r="N7" s="81"/>
      <c r="O7" s="83"/>
      <c r="P7" s="81">
        <v>14.579000000000001</v>
      </c>
    </row>
    <row r="8" spans="1:16" ht="14.65" customHeight="1" x14ac:dyDescent="0.2">
      <c r="A8" s="72">
        <v>4.1666666666666664E-2</v>
      </c>
      <c r="B8" s="81"/>
      <c r="C8" s="81">
        <v>1065.07</v>
      </c>
      <c r="D8" s="97">
        <f>SUM(C8-C7)*1200</f>
        <v>0</v>
      </c>
      <c r="E8" s="81">
        <v>2821.16</v>
      </c>
      <c r="F8" s="97">
        <f t="shared" ref="F8:F31" si="0">SUM(E8-E7)*1200</f>
        <v>0</v>
      </c>
      <c r="G8" s="81"/>
      <c r="H8" s="83">
        <v>3982.81</v>
      </c>
      <c r="I8" s="97">
        <f>SUM(H8-H7)*2400</f>
        <v>0</v>
      </c>
      <c r="J8" s="83">
        <v>1819.17</v>
      </c>
      <c r="K8" s="97">
        <f t="shared" ref="K8:K31" si="1">SUM(J8-J7)*2400</f>
        <v>0</v>
      </c>
      <c r="L8" s="84"/>
      <c r="M8" s="85">
        <v>1415.346</v>
      </c>
      <c r="N8" s="97">
        <f t="shared" ref="N8:P31" si="2">SUM(M8-M7)*2400</f>
        <v>0</v>
      </c>
      <c r="O8" s="83"/>
      <c r="P8" s="97">
        <v>14.667</v>
      </c>
    </row>
    <row r="9" spans="1:16" ht="14.65" customHeight="1" x14ac:dyDescent="0.2">
      <c r="A9" s="72">
        <v>8.3333333333333301E-2</v>
      </c>
      <c r="B9" s="81"/>
      <c r="C9" s="81">
        <v>1065.07</v>
      </c>
      <c r="D9" s="97">
        <f t="shared" ref="D9:D31" si="3">SUM(C9-C8)*1200</f>
        <v>0</v>
      </c>
      <c r="E9" s="81">
        <v>2821.16</v>
      </c>
      <c r="F9" s="97">
        <f t="shared" si="0"/>
        <v>0</v>
      </c>
      <c r="G9" s="81"/>
      <c r="H9" s="83">
        <v>3982.82</v>
      </c>
      <c r="I9" s="97">
        <f t="shared" ref="I9:I31" si="4">SUM(H9-H8)*2400</f>
        <v>24.000000000523869</v>
      </c>
      <c r="J9" s="83">
        <v>1819.17</v>
      </c>
      <c r="K9" s="97">
        <f t="shared" si="1"/>
        <v>0</v>
      </c>
      <c r="L9" s="84"/>
      <c r="M9" s="85">
        <v>1415.346</v>
      </c>
      <c r="N9" s="97">
        <f t="shared" si="2"/>
        <v>0</v>
      </c>
      <c r="O9" s="83"/>
      <c r="P9" s="97">
        <v>14.7</v>
      </c>
    </row>
    <row r="10" spans="1:16" ht="14.65" customHeight="1" x14ac:dyDescent="0.2">
      <c r="A10" s="72">
        <v>0.125</v>
      </c>
      <c r="B10" s="81"/>
      <c r="C10" s="81">
        <v>1065.07</v>
      </c>
      <c r="D10" s="97">
        <f t="shared" si="3"/>
        <v>0</v>
      </c>
      <c r="E10" s="81">
        <v>2821.16</v>
      </c>
      <c r="F10" s="97">
        <f t="shared" si="0"/>
        <v>0</v>
      </c>
      <c r="G10" s="81"/>
      <c r="H10" s="83">
        <v>3982.83</v>
      </c>
      <c r="I10" s="97">
        <f t="shared" si="4"/>
        <v>23.999999999432475</v>
      </c>
      <c r="J10" s="83">
        <v>1819.17</v>
      </c>
      <c r="K10" s="97">
        <f t="shared" si="1"/>
        <v>0</v>
      </c>
      <c r="L10" s="84"/>
      <c r="M10" s="85">
        <v>1415.346</v>
      </c>
      <c r="N10" s="97">
        <f t="shared" si="2"/>
        <v>0</v>
      </c>
      <c r="O10" s="83"/>
      <c r="P10" s="97">
        <v>14.798999999999999</v>
      </c>
    </row>
    <row r="11" spans="1:16" ht="14.65" customHeight="1" x14ac:dyDescent="0.2">
      <c r="A11" s="72">
        <v>0.16666666666666699</v>
      </c>
      <c r="B11" s="81"/>
      <c r="C11" s="81">
        <v>1065.07</v>
      </c>
      <c r="D11" s="97">
        <f t="shared" si="3"/>
        <v>0</v>
      </c>
      <c r="E11" s="81">
        <v>2821.16</v>
      </c>
      <c r="F11" s="97">
        <f t="shared" si="0"/>
        <v>0</v>
      </c>
      <c r="G11" s="81"/>
      <c r="H11" s="83">
        <v>3982.83</v>
      </c>
      <c r="I11" s="97">
        <f t="shared" si="4"/>
        <v>0</v>
      </c>
      <c r="J11" s="83">
        <v>1819.17</v>
      </c>
      <c r="K11" s="97">
        <f t="shared" si="1"/>
        <v>0</v>
      </c>
      <c r="L11" s="84"/>
      <c r="M11" s="85">
        <v>1415.346</v>
      </c>
      <c r="N11" s="97">
        <f t="shared" si="2"/>
        <v>0</v>
      </c>
      <c r="O11" s="83"/>
      <c r="P11" s="97">
        <v>14.89</v>
      </c>
    </row>
    <row r="12" spans="1:16" ht="14.65" customHeight="1" x14ac:dyDescent="0.2">
      <c r="A12" s="72">
        <v>0.20833333333333301</v>
      </c>
      <c r="B12" s="81"/>
      <c r="C12" s="81">
        <v>1065.07</v>
      </c>
      <c r="D12" s="97">
        <f t="shared" si="3"/>
        <v>0</v>
      </c>
      <c r="E12" s="81">
        <v>2821.16</v>
      </c>
      <c r="F12" s="97">
        <f t="shared" si="0"/>
        <v>0</v>
      </c>
      <c r="G12" s="81"/>
      <c r="H12" s="83">
        <v>3982.83</v>
      </c>
      <c r="I12" s="97">
        <f t="shared" si="4"/>
        <v>0</v>
      </c>
      <c r="J12" s="83">
        <v>1819.17</v>
      </c>
      <c r="K12" s="97">
        <f t="shared" si="1"/>
        <v>0</v>
      </c>
      <c r="L12" s="84"/>
      <c r="M12" s="85">
        <v>1415.346</v>
      </c>
      <c r="N12" s="97">
        <f t="shared" si="2"/>
        <v>0</v>
      </c>
      <c r="O12" s="83"/>
      <c r="P12" s="97">
        <v>14.941000000000001</v>
      </c>
    </row>
    <row r="13" spans="1:16" ht="14.65" customHeight="1" x14ac:dyDescent="0.2">
      <c r="A13" s="72">
        <v>0.25</v>
      </c>
      <c r="B13" s="81"/>
      <c r="C13" s="81">
        <v>1065.07</v>
      </c>
      <c r="D13" s="97">
        <f t="shared" si="3"/>
        <v>0</v>
      </c>
      <c r="E13" s="81">
        <v>2821.16</v>
      </c>
      <c r="F13" s="97">
        <f t="shared" si="0"/>
        <v>0</v>
      </c>
      <c r="G13" s="81"/>
      <c r="H13" s="83">
        <v>3982.83</v>
      </c>
      <c r="I13" s="97">
        <f t="shared" si="4"/>
        <v>0</v>
      </c>
      <c r="J13" s="83">
        <v>1819.17</v>
      </c>
      <c r="K13" s="97">
        <f t="shared" si="1"/>
        <v>0</v>
      </c>
      <c r="L13" s="84"/>
      <c r="M13" s="85">
        <v>1415.346</v>
      </c>
      <c r="N13" s="97">
        <f t="shared" si="2"/>
        <v>0</v>
      </c>
      <c r="O13" s="83"/>
      <c r="P13" s="97">
        <v>15.201000000000001</v>
      </c>
    </row>
    <row r="14" spans="1:16" ht="14.65" customHeight="1" x14ac:dyDescent="0.2">
      <c r="A14" s="72">
        <v>0.29166666666666702</v>
      </c>
      <c r="B14" s="81"/>
      <c r="C14" s="81">
        <v>1065.07</v>
      </c>
      <c r="D14" s="97">
        <f t="shared" si="3"/>
        <v>0</v>
      </c>
      <c r="E14" s="81">
        <v>2821.16</v>
      </c>
      <c r="F14" s="97">
        <f t="shared" si="0"/>
        <v>0</v>
      </c>
      <c r="G14" s="81"/>
      <c r="H14" s="83">
        <v>3982.84</v>
      </c>
      <c r="I14" s="97">
        <f t="shared" si="4"/>
        <v>24.000000000523869</v>
      </c>
      <c r="J14" s="83">
        <v>1819.17</v>
      </c>
      <c r="K14" s="97">
        <f t="shared" si="1"/>
        <v>0</v>
      </c>
      <c r="L14" s="84"/>
      <c r="M14" s="85">
        <v>1415.346</v>
      </c>
      <c r="N14" s="97">
        <f t="shared" si="2"/>
        <v>0</v>
      </c>
      <c r="O14" s="83"/>
      <c r="P14" s="97">
        <v>15.301</v>
      </c>
    </row>
    <row r="15" spans="1:16" ht="14.65" customHeight="1" x14ac:dyDescent="0.2">
      <c r="A15" s="72">
        <v>0.33333333333333298</v>
      </c>
      <c r="B15" s="81"/>
      <c r="C15" s="81">
        <v>1065.07</v>
      </c>
      <c r="D15" s="97">
        <f t="shared" si="3"/>
        <v>0</v>
      </c>
      <c r="E15" s="81">
        <v>2821.16</v>
      </c>
      <c r="F15" s="97">
        <f t="shared" si="0"/>
        <v>0</v>
      </c>
      <c r="G15" s="81"/>
      <c r="H15" s="83">
        <v>3982.86</v>
      </c>
      <c r="I15" s="97">
        <f t="shared" si="4"/>
        <v>47.999999999956344</v>
      </c>
      <c r="J15" s="83">
        <v>1819.17</v>
      </c>
      <c r="K15" s="97">
        <f t="shared" si="1"/>
        <v>0</v>
      </c>
      <c r="L15" s="84"/>
      <c r="M15" s="85">
        <v>1415.346</v>
      </c>
      <c r="N15" s="97">
        <f t="shared" si="2"/>
        <v>0</v>
      </c>
      <c r="O15" s="83"/>
      <c r="P15" s="97">
        <v>15.411</v>
      </c>
    </row>
    <row r="16" spans="1:16" ht="14.65" customHeight="1" x14ac:dyDescent="0.2">
      <c r="A16" s="72">
        <v>0.375</v>
      </c>
      <c r="B16" s="81"/>
      <c r="C16" s="81">
        <v>1065.07</v>
      </c>
      <c r="D16" s="97">
        <f t="shared" si="3"/>
        <v>0</v>
      </c>
      <c r="E16" s="81">
        <v>2821.16</v>
      </c>
      <c r="F16" s="97">
        <f t="shared" si="0"/>
        <v>0</v>
      </c>
      <c r="G16" s="81"/>
      <c r="H16" s="83">
        <v>3982.87</v>
      </c>
      <c r="I16" s="97">
        <f t="shared" si="4"/>
        <v>23.999999999432475</v>
      </c>
      <c r="J16" s="83">
        <v>1819.18</v>
      </c>
      <c r="K16" s="97">
        <f t="shared" si="1"/>
        <v>23.999999999978172</v>
      </c>
      <c r="L16" s="84"/>
      <c r="M16" s="85">
        <v>1415.35</v>
      </c>
      <c r="N16" s="97">
        <f t="shared" si="2"/>
        <v>9.5999999997729901</v>
      </c>
      <c r="O16" s="83"/>
      <c r="P16" s="97">
        <v>15.404</v>
      </c>
    </row>
    <row r="17" spans="1:16" ht="14.65" customHeight="1" x14ac:dyDescent="0.2">
      <c r="A17" s="72">
        <v>0.41666666666666702</v>
      </c>
      <c r="B17" s="81"/>
      <c r="C17" s="81">
        <v>1065.07</v>
      </c>
      <c r="D17" s="97">
        <f t="shared" si="3"/>
        <v>0</v>
      </c>
      <c r="E17" s="81">
        <v>2821.16</v>
      </c>
      <c r="F17" s="97">
        <f t="shared" si="0"/>
        <v>0</v>
      </c>
      <c r="G17" s="81"/>
      <c r="H17" s="83">
        <v>3982.9</v>
      </c>
      <c r="I17" s="97">
        <f t="shared" si="4"/>
        <v>72.000000000480213</v>
      </c>
      <c r="J17" s="83">
        <v>1819.19</v>
      </c>
      <c r="K17" s="97">
        <f t="shared" si="1"/>
        <v>23.999999999978172</v>
      </c>
      <c r="L17" s="84"/>
      <c r="M17" s="85">
        <v>1415.35</v>
      </c>
      <c r="N17" s="97">
        <f t="shared" si="2"/>
        <v>0</v>
      </c>
      <c r="O17" s="83"/>
      <c r="P17" s="97">
        <v>15.478</v>
      </c>
    </row>
    <row r="18" spans="1:16" ht="14.65" customHeight="1" x14ac:dyDescent="0.2">
      <c r="A18" s="72">
        <v>0.45833333333333298</v>
      </c>
      <c r="B18" s="81"/>
      <c r="C18" s="81">
        <v>1065.07</v>
      </c>
      <c r="D18" s="97">
        <f t="shared" si="3"/>
        <v>0</v>
      </c>
      <c r="E18" s="81">
        <v>2821.16</v>
      </c>
      <c r="F18" s="97">
        <f t="shared" si="0"/>
        <v>0</v>
      </c>
      <c r="G18" s="81"/>
      <c r="H18" s="83">
        <v>3982.91</v>
      </c>
      <c r="I18" s="97">
        <f t="shared" si="4"/>
        <v>23.999999999432475</v>
      </c>
      <c r="J18" s="83">
        <v>1819.19</v>
      </c>
      <c r="K18" s="97">
        <f t="shared" si="1"/>
        <v>0</v>
      </c>
      <c r="L18" s="84"/>
      <c r="M18" s="85">
        <v>1415.35</v>
      </c>
      <c r="N18" s="97">
        <f t="shared" si="2"/>
        <v>0</v>
      </c>
      <c r="O18" s="83"/>
      <c r="P18" s="97">
        <v>16.545999999999999</v>
      </c>
    </row>
    <row r="19" spans="1:16" ht="14.65" customHeight="1" x14ac:dyDescent="0.2">
      <c r="A19" s="72">
        <v>0.5</v>
      </c>
      <c r="B19" s="81"/>
      <c r="C19" s="81">
        <v>1065.07</v>
      </c>
      <c r="D19" s="97">
        <f t="shared" si="3"/>
        <v>0</v>
      </c>
      <c r="E19" s="81">
        <v>2821.16</v>
      </c>
      <c r="F19" s="97">
        <f t="shared" si="0"/>
        <v>0</v>
      </c>
      <c r="G19" s="81"/>
      <c r="H19" s="83">
        <v>3982.93</v>
      </c>
      <c r="I19" s="97">
        <f t="shared" si="4"/>
        <v>47.999999999956344</v>
      </c>
      <c r="J19" s="83">
        <v>1819.19</v>
      </c>
      <c r="K19" s="97">
        <f t="shared" si="1"/>
        <v>0</v>
      </c>
      <c r="L19" s="84"/>
      <c r="M19" s="85">
        <v>1415.4</v>
      </c>
      <c r="N19" s="97">
        <f t="shared" si="2"/>
        <v>120.00000000043656</v>
      </c>
      <c r="O19" s="83"/>
      <c r="P19" s="97">
        <v>16.545999999999999</v>
      </c>
    </row>
    <row r="20" spans="1:16" ht="14.65" customHeight="1" x14ac:dyDescent="0.2">
      <c r="A20" s="72">
        <v>0.54166666666666696</v>
      </c>
      <c r="B20" s="81"/>
      <c r="C20" s="81">
        <v>1065.07</v>
      </c>
      <c r="D20" s="97">
        <f t="shared" si="3"/>
        <v>0</v>
      </c>
      <c r="E20" s="81">
        <v>2821.16</v>
      </c>
      <c r="F20" s="97">
        <f t="shared" si="0"/>
        <v>0</v>
      </c>
      <c r="G20" s="81"/>
      <c r="H20" s="83">
        <v>3982.94</v>
      </c>
      <c r="I20" s="97">
        <f t="shared" si="4"/>
        <v>24.000000000523869</v>
      </c>
      <c r="J20" s="83">
        <v>1819.2</v>
      </c>
      <c r="K20" s="97">
        <f t="shared" si="1"/>
        <v>23.999999999978172</v>
      </c>
      <c r="L20" s="84"/>
      <c r="M20" s="85">
        <v>1415.5</v>
      </c>
      <c r="N20" s="97">
        <f t="shared" si="2"/>
        <v>239.99999999978172</v>
      </c>
      <c r="O20" s="83"/>
      <c r="P20" s="97">
        <v>16.545999999999999</v>
      </c>
    </row>
    <row r="21" spans="1:16" ht="14.65" customHeight="1" x14ac:dyDescent="0.2">
      <c r="A21" s="72">
        <v>0.58333333333333304</v>
      </c>
      <c r="B21" s="81"/>
      <c r="C21" s="81">
        <v>1065.07</v>
      </c>
      <c r="D21" s="97">
        <f t="shared" si="3"/>
        <v>0</v>
      </c>
      <c r="E21" s="81">
        <v>2821.16</v>
      </c>
      <c r="F21" s="97">
        <f t="shared" si="0"/>
        <v>0</v>
      </c>
      <c r="G21" s="81"/>
      <c r="H21" s="83">
        <v>3982.95</v>
      </c>
      <c r="I21" s="97">
        <f t="shared" si="4"/>
        <v>23.999999999432475</v>
      </c>
      <c r="J21" s="83">
        <v>1819.2</v>
      </c>
      <c r="K21" s="97">
        <f t="shared" si="1"/>
        <v>0</v>
      </c>
      <c r="L21" s="84"/>
      <c r="M21" s="85">
        <v>1415.6</v>
      </c>
      <c r="N21" s="97">
        <f t="shared" si="2"/>
        <v>239.99999999978172</v>
      </c>
      <c r="O21" s="83"/>
      <c r="P21" s="97">
        <v>16.545999999999999</v>
      </c>
    </row>
    <row r="22" spans="1:16" ht="14.65" customHeight="1" x14ac:dyDescent="0.2">
      <c r="A22" s="72">
        <v>0.625</v>
      </c>
      <c r="B22" s="81"/>
      <c r="C22" s="81">
        <v>1065.07</v>
      </c>
      <c r="D22" s="97">
        <f t="shared" si="3"/>
        <v>0</v>
      </c>
      <c r="E22" s="81">
        <v>2821.16</v>
      </c>
      <c r="F22" s="97">
        <f t="shared" si="0"/>
        <v>0</v>
      </c>
      <c r="G22" s="81"/>
      <c r="H22" s="83">
        <v>3982.96</v>
      </c>
      <c r="I22" s="97">
        <f t="shared" si="4"/>
        <v>24.000000000523869</v>
      </c>
      <c r="J22" s="83">
        <v>1819.2</v>
      </c>
      <c r="K22" s="97">
        <f t="shared" si="1"/>
        <v>0</v>
      </c>
      <c r="L22" s="84"/>
      <c r="M22" s="85">
        <v>1415.7</v>
      </c>
      <c r="N22" s="97">
        <f t="shared" si="2"/>
        <v>240.00000000032742</v>
      </c>
      <c r="O22" s="83"/>
      <c r="P22" s="97">
        <v>16.545999999999999</v>
      </c>
    </row>
    <row r="23" spans="1:16" ht="14.65" customHeight="1" x14ac:dyDescent="0.2">
      <c r="A23" s="72">
        <v>0.66666666666666696</v>
      </c>
      <c r="B23" s="81"/>
      <c r="C23" s="81">
        <v>1065.07</v>
      </c>
      <c r="D23" s="97">
        <f t="shared" si="3"/>
        <v>0</v>
      </c>
      <c r="E23" s="81">
        <v>2821.16</v>
      </c>
      <c r="F23" s="97">
        <f t="shared" si="0"/>
        <v>0</v>
      </c>
      <c r="G23" s="81"/>
      <c r="H23" s="83">
        <v>3982.99</v>
      </c>
      <c r="I23" s="97">
        <f t="shared" si="4"/>
        <v>71.99999999938882</v>
      </c>
      <c r="J23" s="83">
        <v>1819.2</v>
      </c>
      <c r="K23" s="97">
        <f t="shared" si="1"/>
        <v>0</v>
      </c>
      <c r="L23" s="84"/>
      <c r="M23" s="85">
        <v>1415.7</v>
      </c>
      <c r="N23" s="97">
        <f t="shared" si="2"/>
        <v>0</v>
      </c>
      <c r="O23" s="83"/>
      <c r="P23" s="97">
        <v>16.545999999999999</v>
      </c>
    </row>
    <row r="24" spans="1:16" ht="14.65" customHeight="1" x14ac:dyDescent="0.2">
      <c r="A24" s="72">
        <v>0.70833333333333304</v>
      </c>
      <c r="B24" s="81"/>
      <c r="C24" s="81">
        <v>1065.07</v>
      </c>
      <c r="D24" s="97">
        <f t="shared" si="3"/>
        <v>0</v>
      </c>
      <c r="E24" s="81">
        <v>2821.16</v>
      </c>
      <c r="F24" s="97">
        <f t="shared" si="0"/>
        <v>0</v>
      </c>
      <c r="G24" s="81"/>
      <c r="H24" s="83">
        <v>3983.01</v>
      </c>
      <c r="I24" s="97">
        <f t="shared" si="4"/>
        <v>48.000000001047738</v>
      </c>
      <c r="J24" s="83">
        <v>1819.21</v>
      </c>
      <c r="K24" s="97">
        <f t="shared" si="1"/>
        <v>23.999999999978172</v>
      </c>
      <c r="L24" s="84"/>
      <c r="M24" s="85">
        <v>1415.7</v>
      </c>
      <c r="N24" s="97">
        <f t="shared" si="2"/>
        <v>0</v>
      </c>
      <c r="O24" s="83"/>
      <c r="P24" s="97">
        <v>16.545999999999999</v>
      </c>
    </row>
    <row r="25" spans="1:16" ht="14.65" customHeight="1" x14ac:dyDescent="0.2">
      <c r="A25" s="72">
        <v>0.75</v>
      </c>
      <c r="B25" s="81"/>
      <c r="C25" s="81">
        <v>1065.07</v>
      </c>
      <c r="D25" s="97">
        <f t="shared" si="3"/>
        <v>0</v>
      </c>
      <c r="E25" s="81">
        <v>2821.16</v>
      </c>
      <c r="F25" s="97">
        <f t="shared" si="0"/>
        <v>0</v>
      </c>
      <c r="G25" s="81"/>
      <c r="H25" s="83">
        <v>3983.01</v>
      </c>
      <c r="I25" s="97">
        <f t="shared" si="4"/>
        <v>0</v>
      </c>
      <c r="J25" s="83">
        <v>1819.21</v>
      </c>
      <c r="K25" s="97">
        <f t="shared" si="1"/>
        <v>0</v>
      </c>
      <c r="L25" s="84"/>
      <c r="M25" s="85">
        <v>1415.8009999999999</v>
      </c>
      <c r="N25" s="97">
        <f t="shared" si="2"/>
        <v>242.39999999972497</v>
      </c>
      <c r="O25" s="83"/>
      <c r="P25" s="97">
        <v>16.545999999999999</v>
      </c>
    </row>
    <row r="26" spans="1:16" ht="14.65" customHeight="1" x14ac:dyDescent="0.2">
      <c r="A26" s="72">
        <v>0.79166666666666696</v>
      </c>
      <c r="B26" s="81"/>
      <c r="C26" s="81">
        <v>1065.07</v>
      </c>
      <c r="D26" s="97">
        <f t="shared" si="3"/>
        <v>0</v>
      </c>
      <c r="E26" s="81">
        <v>2821.16</v>
      </c>
      <c r="F26" s="97">
        <f t="shared" si="0"/>
        <v>0</v>
      </c>
      <c r="G26" s="81"/>
      <c r="H26" s="83">
        <v>3983.03</v>
      </c>
      <c r="I26" s="97">
        <f t="shared" si="4"/>
        <v>47.999999999956344</v>
      </c>
      <c r="J26" s="83">
        <v>1819.22</v>
      </c>
      <c r="K26" s="97">
        <f t="shared" si="1"/>
        <v>23.999999999978172</v>
      </c>
      <c r="L26" s="84"/>
      <c r="M26" s="85">
        <v>1415.8240000000001</v>
      </c>
      <c r="N26" s="97">
        <f t="shared" si="2"/>
        <v>55.200000000331784</v>
      </c>
      <c r="O26" s="83"/>
      <c r="P26" s="97">
        <v>16.545999999999999</v>
      </c>
    </row>
    <row r="27" spans="1:16" ht="14.65" customHeight="1" x14ac:dyDescent="0.2">
      <c r="A27" s="72">
        <v>0.83333333333333304</v>
      </c>
      <c r="B27" s="81"/>
      <c r="C27" s="81">
        <v>1065.07</v>
      </c>
      <c r="D27" s="97">
        <f t="shared" si="3"/>
        <v>0</v>
      </c>
      <c r="E27" s="81">
        <v>2821.16</v>
      </c>
      <c r="F27" s="97">
        <f t="shared" si="0"/>
        <v>0</v>
      </c>
      <c r="G27" s="81"/>
      <c r="H27" s="83">
        <v>3983.04</v>
      </c>
      <c r="I27" s="97">
        <f t="shared" si="4"/>
        <v>23.999999999432475</v>
      </c>
      <c r="J27" s="83">
        <v>1819.23</v>
      </c>
      <c r="K27" s="97">
        <f t="shared" si="1"/>
        <v>23.999999999978172</v>
      </c>
      <c r="L27" s="84"/>
      <c r="M27" s="85">
        <v>1415.865</v>
      </c>
      <c r="N27" s="97">
        <f t="shared" si="2"/>
        <v>98.399999999855936</v>
      </c>
      <c r="O27" s="83"/>
      <c r="P27" s="97">
        <v>16.545999999999999</v>
      </c>
    </row>
    <row r="28" spans="1:16" ht="14.65" customHeight="1" x14ac:dyDescent="0.2">
      <c r="A28" s="72">
        <v>0.875</v>
      </c>
      <c r="B28" s="81"/>
      <c r="C28" s="81">
        <v>1065.07</v>
      </c>
      <c r="D28" s="97">
        <f t="shared" si="3"/>
        <v>0</v>
      </c>
      <c r="E28" s="81">
        <v>2821.16</v>
      </c>
      <c r="F28" s="97">
        <f t="shared" si="0"/>
        <v>0</v>
      </c>
      <c r="G28" s="81"/>
      <c r="H28" s="83">
        <v>3983.04</v>
      </c>
      <c r="I28" s="97">
        <f t="shared" si="4"/>
        <v>0</v>
      </c>
      <c r="J28" s="83">
        <v>1819.23</v>
      </c>
      <c r="K28" s="97">
        <f t="shared" si="1"/>
        <v>0</v>
      </c>
      <c r="L28" s="84"/>
      <c r="M28" s="85">
        <v>1415.904</v>
      </c>
      <c r="N28" s="97">
        <f t="shared" si="2"/>
        <v>93.599999999969441</v>
      </c>
      <c r="O28" s="83"/>
      <c r="P28" s="97">
        <v>16.545999999999999</v>
      </c>
    </row>
    <row r="29" spans="1:16" ht="14.65" customHeight="1" x14ac:dyDescent="0.2">
      <c r="A29" s="72">
        <v>0.91666666666666696</v>
      </c>
      <c r="B29" s="81"/>
      <c r="C29" s="81">
        <v>1065.07</v>
      </c>
      <c r="D29" s="97">
        <f t="shared" si="3"/>
        <v>0</v>
      </c>
      <c r="E29" s="81">
        <v>2821.16</v>
      </c>
      <c r="F29" s="97">
        <f t="shared" si="0"/>
        <v>0</v>
      </c>
      <c r="G29" s="81"/>
      <c r="H29" s="83">
        <v>3983.04</v>
      </c>
      <c r="I29" s="97">
        <f t="shared" si="4"/>
        <v>0</v>
      </c>
      <c r="J29" s="83">
        <v>1819.23</v>
      </c>
      <c r="K29" s="97">
        <f t="shared" si="1"/>
        <v>0</v>
      </c>
      <c r="L29" s="84"/>
      <c r="M29" s="85">
        <v>1415.9469999999999</v>
      </c>
      <c r="N29" s="97">
        <f t="shared" si="2"/>
        <v>103.19999999974243</v>
      </c>
      <c r="O29" s="83"/>
      <c r="P29" s="97">
        <v>16.545999999999999</v>
      </c>
    </row>
    <row r="30" spans="1:16" ht="14.65" customHeight="1" x14ac:dyDescent="0.2">
      <c r="A30" s="72">
        <v>0.95833333333333304</v>
      </c>
      <c r="B30" s="81"/>
      <c r="C30" s="81">
        <v>1065.07</v>
      </c>
      <c r="D30" s="97">
        <f t="shared" si="3"/>
        <v>0</v>
      </c>
      <c r="E30" s="81">
        <v>2821.16</v>
      </c>
      <c r="F30" s="97">
        <f t="shared" si="0"/>
        <v>0</v>
      </c>
      <c r="G30" s="81"/>
      <c r="H30" s="83">
        <v>3983.04</v>
      </c>
      <c r="I30" s="97">
        <f t="shared" si="4"/>
        <v>0</v>
      </c>
      <c r="J30" s="83">
        <v>1819.23</v>
      </c>
      <c r="K30" s="97">
        <f t="shared" si="1"/>
        <v>0</v>
      </c>
      <c r="L30" s="84"/>
      <c r="M30" s="85">
        <v>1415.991</v>
      </c>
      <c r="N30" s="97">
        <f t="shared" si="2"/>
        <v>105.60000000023138</v>
      </c>
      <c r="O30" s="83"/>
      <c r="P30" s="97">
        <v>16.545999999999999</v>
      </c>
    </row>
    <row r="31" spans="1:16" ht="14.65" customHeight="1" thickBot="1" x14ac:dyDescent="0.25">
      <c r="A31" s="88">
        <v>0.999999999999999</v>
      </c>
      <c r="B31" s="81"/>
      <c r="C31" s="81">
        <v>1065.07</v>
      </c>
      <c r="D31" s="97">
        <f t="shared" si="3"/>
        <v>0</v>
      </c>
      <c r="E31" s="81">
        <v>2821.16</v>
      </c>
      <c r="F31" s="97">
        <f t="shared" si="0"/>
        <v>0</v>
      </c>
      <c r="G31" s="81"/>
      <c r="H31" s="83">
        <v>3983.04</v>
      </c>
      <c r="I31" s="97">
        <f t="shared" si="4"/>
        <v>0</v>
      </c>
      <c r="J31" s="83">
        <v>1819.23</v>
      </c>
      <c r="K31" s="97">
        <f t="shared" si="1"/>
        <v>0</v>
      </c>
      <c r="L31" s="84"/>
      <c r="M31" s="85">
        <v>1416</v>
      </c>
      <c r="N31" s="97">
        <f t="shared" si="2"/>
        <v>21.600000000034925</v>
      </c>
      <c r="O31" s="83"/>
      <c r="P31" s="97">
        <v>16.545999999999999</v>
      </c>
    </row>
    <row r="32" spans="1:16" ht="14.65" customHeight="1" thickBot="1" x14ac:dyDescent="0.25">
      <c r="A32" s="25" t="s">
        <v>4</v>
      </c>
      <c r="B32" s="25"/>
      <c r="C32" s="21"/>
      <c r="D32" s="25">
        <f>SUM(D7:D31)</f>
        <v>0</v>
      </c>
      <c r="E32" s="21"/>
      <c r="F32" s="25">
        <f>SUM(F7:F31)</f>
        <v>0</v>
      </c>
      <c r="G32" s="25"/>
      <c r="H32" s="21"/>
      <c r="I32" s="25">
        <f>SUM(I7:I31)</f>
        <v>552.00000000004366</v>
      </c>
      <c r="J32" s="21"/>
      <c r="K32" s="25">
        <f>SUM(K7:K31)</f>
        <v>143.99999999986903</v>
      </c>
      <c r="L32" s="25"/>
      <c r="M32" s="21"/>
      <c r="N32" s="25">
        <f>SUM(N7:N31)</f>
        <v>1569.5999999999913</v>
      </c>
      <c r="O32" s="39"/>
      <c r="P32" s="25">
        <f>SUM(P7:P31)</f>
        <v>397.01499999999987</v>
      </c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48" priority="9" stopIfTrue="1" operator="lessThan">
      <formula>0</formula>
    </cfRule>
  </conditionalFormatting>
  <conditionalFormatting sqref="D9:D31">
    <cfRule type="cellIs" dxfId="47" priority="8" stopIfTrue="1" operator="lessThan">
      <formula>0</formula>
    </cfRule>
  </conditionalFormatting>
  <conditionalFormatting sqref="F8:F31">
    <cfRule type="cellIs" dxfId="46" priority="7" stopIfTrue="1" operator="lessThan">
      <formula>0</formula>
    </cfRule>
  </conditionalFormatting>
  <conditionalFormatting sqref="I8">
    <cfRule type="cellIs" dxfId="45" priority="6" stopIfTrue="1" operator="lessThan">
      <formula>0</formula>
    </cfRule>
  </conditionalFormatting>
  <conditionalFormatting sqref="I9:I31">
    <cfRule type="cellIs" dxfId="44" priority="5" stopIfTrue="1" operator="lessThan">
      <formula>0</formula>
    </cfRule>
  </conditionalFormatting>
  <conditionalFormatting sqref="K8:K31">
    <cfRule type="cellIs" dxfId="43" priority="4" stopIfTrue="1" operator="lessThan">
      <formula>0</formula>
    </cfRule>
  </conditionalFormatting>
  <conditionalFormatting sqref="N8">
    <cfRule type="cellIs" dxfId="42" priority="3" stopIfTrue="1" operator="lessThan">
      <formula>0</formula>
    </cfRule>
  </conditionalFormatting>
  <conditionalFormatting sqref="N9:N31">
    <cfRule type="cellIs" dxfId="41" priority="2" stopIfTrue="1" operator="lessThan">
      <formula>0</formula>
    </cfRule>
  </conditionalFormatting>
  <conditionalFormatting sqref="P8:P31">
    <cfRule type="cellIs" dxfId="40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topLeftCell="E7" zoomScale="115" zoomScaleNormal="115" workbookViewId="0">
      <selection activeCell="P32" sqref="P32"/>
    </sheetView>
  </sheetViews>
  <sheetFormatPr defaultRowHeight="12.75" x14ac:dyDescent="0.2"/>
  <cols>
    <col min="1" max="1" width="7.5703125" customWidth="1"/>
    <col min="2" max="2" width="8.28515625" customWidth="1"/>
    <col min="3" max="6" width="9.7109375" customWidth="1"/>
    <col min="7" max="7" width="8" customWidth="1"/>
    <col min="8" max="10" width="9.7109375" customWidth="1"/>
    <col min="11" max="11" width="7.28515625" customWidth="1"/>
    <col min="12" max="12" width="8.28515625" customWidth="1"/>
    <col min="13" max="16" width="9.7109375" customWidth="1"/>
  </cols>
  <sheetData>
    <row r="1" spans="1:16" ht="39.75" customHeight="1" x14ac:dyDescent="0.2">
      <c r="A1" s="115" t="s">
        <v>54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6" t="s">
        <v>0</v>
      </c>
      <c r="B3" s="134" t="s">
        <v>38</v>
      </c>
      <c r="C3" s="134"/>
      <c r="D3" s="134"/>
      <c r="E3" s="134"/>
      <c r="F3" s="134"/>
      <c r="G3" s="134" t="s">
        <v>47</v>
      </c>
      <c r="H3" s="134"/>
      <c r="I3" s="134"/>
      <c r="J3" s="134"/>
      <c r="K3" s="134"/>
      <c r="L3" s="134" t="s">
        <v>48</v>
      </c>
      <c r="M3" s="134"/>
      <c r="N3" s="134"/>
      <c r="O3" s="134"/>
      <c r="P3" s="134"/>
    </row>
    <row r="4" spans="1:16" ht="13.5" customHeight="1" x14ac:dyDescent="0.2">
      <c r="A4" s="136"/>
      <c r="B4" s="136" t="s">
        <v>8</v>
      </c>
      <c r="C4" s="135" t="s">
        <v>10</v>
      </c>
      <c r="D4" s="135"/>
      <c r="E4" s="135" t="s">
        <v>11</v>
      </c>
      <c r="F4" s="135"/>
      <c r="G4" s="136" t="s">
        <v>8</v>
      </c>
      <c r="H4" s="135" t="s">
        <v>10</v>
      </c>
      <c r="I4" s="135"/>
      <c r="J4" s="135" t="s">
        <v>11</v>
      </c>
      <c r="K4" s="135"/>
      <c r="L4" s="136" t="s">
        <v>8</v>
      </c>
      <c r="M4" s="135" t="s">
        <v>10</v>
      </c>
      <c r="N4" s="135"/>
      <c r="O4" s="135" t="s">
        <v>11</v>
      </c>
      <c r="P4" s="135"/>
    </row>
    <row r="5" spans="1:16" x14ac:dyDescent="0.2">
      <c r="A5" s="136"/>
      <c r="B5" s="136"/>
      <c r="C5" s="70" t="s">
        <v>5</v>
      </c>
      <c r="D5" s="70">
        <v>1800</v>
      </c>
      <c r="E5" s="70" t="s">
        <v>5</v>
      </c>
      <c r="F5" s="70">
        <v>1800</v>
      </c>
      <c r="G5" s="136"/>
      <c r="H5" s="70" t="s">
        <v>5</v>
      </c>
      <c r="I5" s="70">
        <v>1800</v>
      </c>
      <c r="J5" s="70" t="s">
        <v>5</v>
      </c>
      <c r="K5" s="70">
        <v>1800</v>
      </c>
      <c r="L5" s="136"/>
      <c r="M5" s="70" t="s">
        <v>5</v>
      </c>
      <c r="N5" s="70">
        <v>900</v>
      </c>
      <c r="O5" s="70" t="s">
        <v>5</v>
      </c>
      <c r="P5" s="70">
        <v>900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84"/>
      <c r="C7" s="83">
        <v>2162.77</v>
      </c>
      <c r="D7" s="81"/>
      <c r="E7" s="83">
        <v>3452.37</v>
      </c>
      <c r="F7" s="81"/>
      <c r="G7" s="84">
        <v>15</v>
      </c>
      <c r="H7" s="83">
        <v>1636.65</v>
      </c>
      <c r="I7" s="81"/>
      <c r="J7" s="83">
        <v>1330.44</v>
      </c>
      <c r="K7" s="81"/>
      <c r="L7" s="81"/>
      <c r="M7" s="83">
        <v>3329.759</v>
      </c>
      <c r="N7" s="82"/>
      <c r="O7" s="81"/>
      <c r="P7" s="82">
        <v>4376.34</v>
      </c>
    </row>
    <row r="8" spans="1:16" ht="14.65" customHeight="1" x14ac:dyDescent="0.2">
      <c r="A8" s="72">
        <v>4.1666666666666664E-2</v>
      </c>
      <c r="B8" s="84"/>
      <c r="C8" s="83">
        <v>2162.77</v>
      </c>
      <c r="D8" s="97">
        <f>SUM(C8-C7)*1800</f>
        <v>0</v>
      </c>
      <c r="E8" s="83">
        <v>3452.39</v>
      </c>
      <c r="F8" s="97">
        <f t="shared" ref="F8:F31" si="0">SUM(E8-E7)*1800</f>
        <v>35.999999999967258</v>
      </c>
      <c r="G8" s="84">
        <v>15</v>
      </c>
      <c r="H8" s="83">
        <v>1636.77</v>
      </c>
      <c r="I8" s="97">
        <f t="shared" ref="I8:I31" si="1">SUM(H8-H7)*1800</f>
        <v>215.99999999980355</v>
      </c>
      <c r="J8" s="83">
        <v>1330.47</v>
      </c>
      <c r="K8" s="97">
        <f t="shared" ref="K8:K31" si="2">SUM(J8-J7)*1800</f>
        <v>53.999999999950887</v>
      </c>
      <c r="L8" s="81"/>
      <c r="M8" s="81">
        <v>3329.873</v>
      </c>
      <c r="N8" s="97">
        <f>SUM(M8-M7)*900</f>
        <v>102.60000000002947</v>
      </c>
      <c r="O8" s="81"/>
      <c r="P8" s="97">
        <v>4376.34</v>
      </c>
    </row>
    <row r="9" spans="1:16" ht="14.65" customHeight="1" x14ac:dyDescent="0.2">
      <c r="A9" s="72">
        <v>8.3333333333333301E-2</v>
      </c>
      <c r="B9" s="84"/>
      <c r="C9" s="83">
        <v>2162.79</v>
      </c>
      <c r="D9" s="97">
        <f t="shared" ref="D9:D31" si="3">SUM(C9-C8)*1800</f>
        <v>35.999999999967258</v>
      </c>
      <c r="E9" s="83">
        <v>3452.41</v>
      </c>
      <c r="F9" s="97">
        <f t="shared" si="0"/>
        <v>35.999999999967258</v>
      </c>
      <c r="G9" s="84">
        <v>15</v>
      </c>
      <c r="H9" s="83">
        <v>1636.82</v>
      </c>
      <c r="I9" s="97">
        <f t="shared" si="1"/>
        <v>89.999999999918145</v>
      </c>
      <c r="J9" s="83">
        <v>1330.49</v>
      </c>
      <c r="K9" s="97">
        <f t="shared" si="2"/>
        <v>35.999999999967258</v>
      </c>
      <c r="L9" s="81"/>
      <c r="M9" s="81">
        <v>3329.89</v>
      </c>
      <c r="N9" s="97">
        <f t="shared" ref="N9:N31" si="4">SUM(M9-M8)*900</f>
        <v>15.299999999842839</v>
      </c>
      <c r="O9" s="81"/>
      <c r="P9" s="97">
        <v>4376.34</v>
      </c>
    </row>
    <row r="10" spans="1:16" ht="14.65" customHeight="1" x14ac:dyDescent="0.2">
      <c r="A10" s="72">
        <v>0.125</v>
      </c>
      <c r="B10" s="84"/>
      <c r="C10" s="83">
        <v>2162.84</v>
      </c>
      <c r="D10" s="97">
        <f t="shared" si="3"/>
        <v>90.000000000327418</v>
      </c>
      <c r="E10" s="83">
        <v>3452.43</v>
      </c>
      <c r="F10" s="97">
        <f t="shared" si="0"/>
        <v>35.999999999967258</v>
      </c>
      <c r="G10" s="84">
        <v>15</v>
      </c>
      <c r="H10" s="83">
        <v>1636.91</v>
      </c>
      <c r="I10" s="97">
        <f t="shared" si="1"/>
        <v>162.00000000026193</v>
      </c>
      <c r="J10" s="83">
        <v>1330.51</v>
      </c>
      <c r="K10" s="97">
        <f t="shared" si="2"/>
        <v>35.999999999967258</v>
      </c>
      <c r="L10" s="81"/>
      <c r="M10" s="81">
        <v>3329.9989999999998</v>
      </c>
      <c r="N10" s="97">
        <f t="shared" si="4"/>
        <v>98.099999999931242</v>
      </c>
      <c r="O10" s="81"/>
      <c r="P10" s="97">
        <v>4376.34</v>
      </c>
    </row>
    <row r="11" spans="1:16" ht="14.65" customHeight="1" x14ac:dyDescent="0.2">
      <c r="A11" s="72">
        <v>0.16666666666666699</v>
      </c>
      <c r="B11" s="84"/>
      <c r="C11" s="83">
        <v>2162.85</v>
      </c>
      <c r="D11" s="97">
        <f t="shared" si="3"/>
        <v>17.999999999574356</v>
      </c>
      <c r="E11" s="83">
        <v>3452.43</v>
      </c>
      <c r="F11" s="97">
        <f t="shared" si="0"/>
        <v>0</v>
      </c>
      <c r="G11" s="84">
        <v>15</v>
      </c>
      <c r="H11" s="83">
        <v>1636.94</v>
      </c>
      <c r="I11" s="97">
        <f t="shared" si="1"/>
        <v>53.999999999950887</v>
      </c>
      <c r="J11" s="83">
        <v>1330.54</v>
      </c>
      <c r="K11" s="97">
        <f t="shared" si="2"/>
        <v>53.999999999950887</v>
      </c>
      <c r="L11" s="81"/>
      <c r="M11" s="81">
        <v>3330.009</v>
      </c>
      <c r="N11" s="97">
        <f t="shared" si="4"/>
        <v>9.0000000001964509</v>
      </c>
      <c r="O11" s="81"/>
      <c r="P11" s="97">
        <v>4376.34</v>
      </c>
    </row>
    <row r="12" spans="1:16" ht="14.65" customHeight="1" x14ac:dyDescent="0.2">
      <c r="A12" s="72">
        <v>0.20833333333333301</v>
      </c>
      <c r="B12" s="84"/>
      <c r="C12" s="83">
        <v>2162.87</v>
      </c>
      <c r="D12" s="97">
        <f t="shared" si="3"/>
        <v>35.999999999967258</v>
      </c>
      <c r="E12" s="83">
        <v>3452.45</v>
      </c>
      <c r="F12" s="97">
        <f t="shared" si="0"/>
        <v>35.999999999967258</v>
      </c>
      <c r="G12" s="84">
        <v>15</v>
      </c>
      <c r="H12" s="83">
        <v>1636.99</v>
      </c>
      <c r="I12" s="97">
        <f t="shared" si="1"/>
        <v>89.999999999918145</v>
      </c>
      <c r="J12" s="83">
        <v>1330.56</v>
      </c>
      <c r="K12" s="97">
        <f t="shared" si="2"/>
        <v>35.999999999967258</v>
      </c>
      <c r="L12" s="81"/>
      <c r="M12" s="81">
        <v>3330.087</v>
      </c>
      <c r="N12" s="97">
        <f t="shared" si="4"/>
        <v>70.199999999977081</v>
      </c>
      <c r="O12" s="81"/>
      <c r="P12" s="97">
        <v>4376.34</v>
      </c>
    </row>
    <row r="13" spans="1:16" ht="14.65" customHeight="1" x14ac:dyDescent="0.2">
      <c r="A13" s="72">
        <v>0.25</v>
      </c>
      <c r="B13" s="84"/>
      <c r="C13" s="83">
        <v>2162.89</v>
      </c>
      <c r="D13" s="97">
        <f t="shared" si="3"/>
        <v>35.999999999967258</v>
      </c>
      <c r="E13" s="83">
        <v>3452.47</v>
      </c>
      <c r="F13" s="97">
        <f t="shared" si="0"/>
        <v>35.999999999967258</v>
      </c>
      <c r="G13" s="84">
        <v>15</v>
      </c>
      <c r="H13" s="83">
        <v>1637.01</v>
      </c>
      <c r="I13" s="97">
        <f t="shared" si="1"/>
        <v>35.999999999967258</v>
      </c>
      <c r="J13" s="83">
        <v>1330.58</v>
      </c>
      <c r="K13" s="97">
        <f t="shared" si="2"/>
        <v>35.999999999967258</v>
      </c>
      <c r="L13" s="81"/>
      <c r="M13" s="81">
        <v>3330.114</v>
      </c>
      <c r="N13" s="97">
        <f t="shared" si="4"/>
        <v>24.30000000003929</v>
      </c>
      <c r="O13" s="81"/>
      <c r="P13" s="97">
        <v>4376.34</v>
      </c>
    </row>
    <row r="14" spans="1:16" ht="14.65" customHeight="1" x14ac:dyDescent="0.2">
      <c r="A14" s="72">
        <v>0.29166666666666702</v>
      </c>
      <c r="B14" s="84"/>
      <c r="C14" s="83">
        <v>2162.91</v>
      </c>
      <c r="D14" s="97">
        <f t="shared" si="3"/>
        <v>35.999999999967258</v>
      </c>
      <c r="E14" s="83">
        <v>3452.49</v>
      </c>
      <c r="F14" s="97">
        <f t="shared" si="0"/>
        <v>35.999999999967258</v>
      </c>
      <c r="G14" s="84">
        <v>15</v>
      </c>
      <c r="H14" s="83">
        <v>1637.21</v>
      </c>
      <c r="I14" s="97">
        <f t="shared" si="1"/>
        <v>360.00000000008185</v>
      </c>
      <c r="J14" s="83">
        <v>1330.59</v>
      </c>
      <c r="K14" s="97">
        <f t="shared" si="2"/>
        <v>17.999999999983629</v>
      </c>
      <c r="L14" s="81"/>
      <c r="M14" s="83">
        <v>3330.221</v>
      </c>
      <c r="N14" s="97">
        <f t="shared" si="4"/>
        <v>96.299999999973807</v>
      </c>
      <c r="O14" s="81"/>
      <c r="P14" s="97">
        <v>4376.34</v>
      </c>
    </row>
    <row r="15" spans="1:16" ht="14.65" customHeight="1" x14ac:dyDescent="0.2">
      <c r="A15" s="72">
        <v>0.33333333333333298</v>
      </c>
      <c r="B15" s="84"/>
      <c r="C15" s="83">
        <v>2162.96</v>
      </c>
      <c r="D15" s="97">
        <f t="shared" si="3"/>
        <v>90.000000000327418</v>
      </c>
      <c r="E15" s="83">
        <v>3452.51</v>
      </c>
      <c r="F15" s="97">
        <f t="shared" si="0"/>
        <v>36.000000000785803</v>
      </c>
      <c r="G15" s="84">
        <v>15</v>
      </c>
      <c r="H15" s="83">
        <v>1637.37</v>
      </c>
      <c r="I15" s="97">
        <f t="shared" si="1"/>
        <v>287.99999999973807</v>
      </c>
      <c r="J15" s="83">
        <v>1330.61</v>
      </c>
      <c r="K15" s="97">
        <f t="shared" si="2"/>
        <v>35.999999999967258</v>
      </c>
      <c r="L15" s="81"/>
      <c r="M15" s="81">
        <v>3330.37</v>
      </c>
      <c r="N15" s="97">
        <f t="shared" si="4"/>
        <v>134.0999999998985</v>
      </c>
      <c r="O15" s="81"/>
      <c r="P15" s="97">
        <v>4376.34</v>
      </c>
    </row>
    <row r="16" spans="1:16" ht="14.65" customHeight="1" x14ac:dyDescent="0.2">
      <c r="A16" s="72">
        <v>0.375</v>
      </c>
      <c r="B16" s="84"/>
      <c r="C16" s="83">
        <v>2162.9899999999998</v>
      </c>
      <c r="D16" s="97">
        <f t="shared" si="3"/>
        <v>53.999999999541615</v>
      </c>
      <c r="E16" s="83">
        <v>3452.54</v>
      </c>
      <c r="F16" s="97">
        <f t="shared" si="0"/>
        <v>53.999999999541615</v>
      </c>
      <c r="G16" s="84">
        <v>20</v>
      </c>
      <c r="H16" s="83">
        <v>1637.41</v>
      </c>
      <c r="I16" s="97">
        <f t="shared" si="1"/>
        <v>72.000000000343789</v>
      </c>
      <c r="J16" s="83">
        <v>1330.63</v>
      </c>
      <c r="K16" s="97">
        <f t="shared" si="2"/>
        <v>36.000000000376531</v>
      </c>
      <c r="L16" s="81"/>
      <c r="M16" s="81">
        <v>3330.4369999999999</v>
      </c>
      <c r="N16" s="97">
        <f t="shared" si="4"/>
        <v>60.300000000006548</v>
      </c>
      <c r="O16" s="81"/>
      <c r="P16" s="97">
        <v>4376.34</v>
      </c>
    </row>
    <row r="17" spans="1:16" ht="14.65" customHeight="1" x14ac:dyDescent="0.2">
      <c r="A17" s="72">
        <v>0.41666666666666702</v>
      </c>
      <c r="B17" s="84"/>
      <c r="C17" s="83">
        <v>2163.0300000000002</v>
      </c>
      <c r="D17" s="97">
        <f t="shared" si="3"/>
        <v>72.000000000753062</v>
      </c>
      <c r="E17" s="83">
        <v>3452.56</v>
      </c>
      <c r="F17" s="97">
        <f t="shared" si="0"/>
        <v>35.999999999967258</v>
      </c>
      <c r="G17" s="84">
        <v>20</v>
      </c>
      <c r="H17" s="83">
        <v>1637.59</v>
      </c>
      <c r="I17" s="97">
        <f t="shared" si="1"/>
        <v>323.99999999970532</v>
      </c>
      <c r="J17" s="83">
        <v>1330.66</v>
      </c>
      <c r="K17" s="97">
        <f t="shared" si="2"/>
        <v>53.999999999950887</v>
      </c>
      <c r="L17" s="81"/>
      <c r="M17" s="81">
        <v>3330.6660000000002</v>
      </c>
      <c r="N17" s="97">
        <f t="shared" si="4"/>
        <v>206.10000000024229</v>
      </c>
      <c r="O17" s="81"/>
      <c r="P17" s="97">
        <v>4376.34</v>
      </c>
    </row>
    <row r="18" spans="1:16" ht="14.65" customHeight="1" x14ac:dyDescent="0.2">
      <c r="A18" s="72">
        <v>0.45833333333333298</v>
      </c>
      <c r="B18" s="84"/>
      <c r="C18" s="83">
        <v>2163.0500000000002</v>
      </c>
      <c r="D18" s="97">
        <f t="shared" si="3"/>
        <v>35.999999999967258</v>
      </c>
      <c r="E18" s="83">
        <v>3452.58</v>
      </c>
      <c r="F18" s="97">
        <f t="shared" si="0"/>
        <v>35.999999999967258</v>
      </c>
      <c r="G18" s="84">
        <v>20</v>
      </c>
      <c r="H18" s="83">
        <v>1637.61</v>
      </c>
      <c r="I18" s="97">
        <f t="shared" si="1"/>
        <v>35.999999999967258</v>
      </c>
      <c r="J18" s="83">
        <v>1330.69</v>
      </c>
      <c r="K18" s="97">
        <f t="shared" si="2"/>
        <v>53.999999999950887</v>
      </c>
      <c r="L18" s="81"/>
      <c r="M18" s="81">
        <v>3330.7710000000002</v>
      </c>
      <c r="N18" s="97">
        <f t="shared" si="4"/>
        <v>94.500000000016371</v>
      </c>
      <c r="O18" s="81"/>
      <c r="P18" s="97">
        <v>4376.34</v>
      </c>
    </row>
    <row r="19" spans="1:16" ht="14.65" customHeight="1" x14ac:dyDescent="0.2">
      <c r="A19" s="72">
        <v>0.5</v>
      </c>
      <c r="B19" s="84"/>
      <c r="C19" s="83">
        <v>2163.0700000000002</v>
      </c>
      <c r="D19" s="97">
        <f t="shared" si="3"/>
        <v>35.999999999967258</v>
      </c>
      <c r="E19" s="83">
        <v>3452.59</v>
      </c>
      <c r="F19" s="97">
        <f t="shared" si="0"/>
        <v>18.000000000392902</v>
      </c>
      <c r="G19" s="84">
        <v>20</v>
      </c>
      <c r="H19" s="83">
        <v>1637.69</v>
      </c>
      <c r="I19" s="97">
        <f t="shared" si="1"/>
        <v>144.00000000027831</v>
      </c>
      <c r="J19" s="83">
        <v>1330.71</v>
      </c>
      <c r="K19" s="97">
        <f t="shared" si="2"/>
        <v>35.999999999967258</v>
      </c>
      <c r="L19" s="81"/>
      <c r="M19" s="81">
        <v>3330.84</v>
      </c>
      <c r="N19" s="97">
        <f t="shared" si="4"/>
        <v>62.099999999963984</v>
      </c>
      <c r="O19" s="81"/>
      <c r="P19" s="97">
        <v>4376.34</v>
      </c>
    </row>
    <row r="20" spans="1:16" ht="14.65" customHeight="1" x14ac:dyDescent="0.2">
      <c r="A20" s="72">
        <v>0.54166666666666696</v>
      </c>
      <c r="B20" s="84"/>
      <c r="C20" s="83">
        <v>2163.08</v>
      </c>
      <c r="D20" s="97">
        <f t="shared" si="3"/>
        <v>17.999999999574356</v>
      </c>
      <c r="E20" s="83">
        <v>3452.6</v>
      </c>
      <c r="F20" s="97">
        <f t="shared" si="0"/>
        <v>17.999999999574356</v>
      </c>
      <c r="G20" s="84">
        <v>20</v>
      </c>
      <c r="H20" s="83">
        <v>1637.87</v>
      </c>
      <c r="I20" s="97">
        <f t="shared" si="1"/>
        <v>323.99999999970532</v>
      </c>
      <c r="J20" s="83">
        <v>1330.72</v>
      </c>
      <c r="K20" s="97">
        <f t="shared" si="2"/>
        <v>17.999999999983629</v>
      </c>
      <c r="L20" s="81"/>
      <c r="M20" s="81">
        <v>3330.9920000000002</v>
      </c>
      <c r="N20" s="97">
        <f t="shared" si="4"/>
        <v>136.80000000003929</v>
      </c>
      <c r="O20" s="81"/>
      <c r="P20" s="97">
        <v>4376.34</v>
      </c>
    </row>
    <row r="21" spans="1:16" ht="14.65" customHeight="1" x14ac:dyDescent="0.2">
      <c r="A21" s="72">
        <v>0.58333333333333304</v>
      </c>
      <c r="B21" s="84"/>
      <c r="C21" s="83">
        <v>2163.1</v>
      </c>
      <c r="D21" s="97">
        <f t="shared" si="3"/>
        <v>35.999999999967258</v>
      </c>
      <c r="E21" s="83">
        <v>3452.63</v>
      </c>
      <c r="F21" s="97">
        <f t="shared" si="0"/>
        <v>54.00000000036016</v>
      </c>
      <c r="G21" s="84">
        <v>20</v>
      </c>
      <c r="H21" s="83">
        <v>1637.94</v>
      </c>
      <c r="I21" s="97">
        <f t="shared" si="1"/>
        <v>126.00000000029468</v>
      </c>
      <c r="J21" s="83">
        <v>1330.74</v>
      </c>
      <c r="K21" s="97">
        <f t="shared" si="2"/>
        <v>35.999999999967258</v>
      </c>
      <c r="L21" s="81"/>
      <c r="M21" s="81">
        <v>3330.998</v>
      </c>
      <c r="N21" s="97">
        <f t="shared" si="4"/>
        <v>5.3999999998723069</v>
      </c>
      <c r="O21" s="81"/>
      <c r="P21" s="97">
        <v>4376.34</v>
      </c>
    </row>
    <row r="22" spans="1:16" ht="14.65" customHeight="1" x14ac:dyDescent="0.2">
      <c r="A22" s="72">
        <v>0.625</v>
      </c>
      <c r="B22" s="84"/>
      <c r="C22" s="83">
        <v>2163.14</v>
      </c>
      <c r="D22" s="97">
        <f t="shared" si="3"/>
        <v>71.999999999934516</v>
      </c>
      <c r="E22" s="141">
        <v>3452.66</v>
      </c>
      <c r="F22" s="97">
        <f t="shared" si="0"/>
        <v>53.999999999541615</v>
      </c>
      <c r="G22" s="84">
        <v>20</v>
      </c>
      <c r="H22" s="83">
        <v>1637.99</v>
      </c>
      <c r="I22" s="97">
        <f t="shared" si="1"/>
        <v>89.999999999918145</v>
      </c>
      <c r="J22" s="83">
        <v>1330.77</v>
      </c>
      <c r="K22" s="97">
        <f t="shared" si="2"/>
        <v>53.999999999950887</v>
      </c>
      <c r="L22" s="81"/>
      <c r="M22" s="81">
        <v>3331.3009999999999</v>
      </c>
      <c r="N22" s="97">
        <f t="shared" si="4"/>
        <v>272.69999999989523</v>
      </c>
      <c r="O22" s="81"/>
      <c r="P22" s="97">
        <v>4376.34</v>
      </c>
    </row>
    <row r="23" spans="1:16" ht="14.65" customHeight="1" x14ac:dyDescent="0.2">
      <c r="A23" s="72">
        <v>0.66666666666666696</v>
      </c>
      <c r="B23" s="84"/>
      <c r="C23" s="83">
        <v>2163.17</v>
      </c>
      <c r="D23" s="97">
        <f t="shared" si="3"/>
        <v>54.00000000036016</v>
      </c>
      <c r="E23" s="83">
        <v>3452.67</v>
      </c>
      <c r="F23" s="97">
        <f t="shared" si="0"/>
        <v>18.000000000392902</v>
      </c>
      <c r="G23" s="84">
        <v>20</v>
      </c>
      <c r="H23" s="83">
        <v>1638.27</v>
      </c>
      <c r="I23" s="97">
        <f t="shared" si="1"/>
        <v>503.99999999995089</v>
      </c>
      <c r="J23" s="83">
        <v>1330.79</v>
      </c>
      <c r="K23" s="97">
        <f t="shared" si="2"/>
        <v>35.999999999967258</v>
      </c>
      <c r="L23" s="81"/>
      <c r="M23" s="81">
        <v>3331.4430000000002</v>
      </c>
      <c r="N23" s="97">
        <f t="shared" si="4"/>
        <v>127.80000000025211</v>
      </c>
      <c r="O23" s="81"/>
      <c r="P23" s="97">
        <v>4376.34</v>
      </c>
    </row>
    <row r="24" spans="1:16" ht="14.65" customHeight="1" x14ac:dyDescent="0.2">
      <c r="A24" s="72">
        <v>0.70833333333333304</v>
      </c>
      <c r="B24" s="84"/>
      <c r="C24" s="83">
        <v>2163.19</v>
      </c>
      <c r="D24" s="97">
        <f t="shared" si="3"/>
        <v>35.999999999967258</v>
      </c>
      <c r="E24" s="83">
        <v>3452.67</v>
      </c>
      <c r="F24" s="97">
        <f t="shared" si="0"/>
        <v>0</v>
      </c>
      <c r="G24" s="84">
        <v>20</v>
      </c>
      <c r="H24" s="83">
        <v>1638.31</v>
      </c>
      <c r="I24" s="97">
        <f t="shared" si="1"/>
        <v>71.999999999934516</v>
      </c>
      <c r="J24" s="83">
        <v>1330.8</v>
      </c>
      <c r="K24" s="97">
        <f t="shared" si="2"/>
        <v>17.999999999983629</v>
      </c>
      <c r="L24" s="81"/>
      <c r="M24" s="81">
        <v>3331.5410000000002</v>
      </c>
      <c r="N24" s="97">
        <f t="shared" si="4"/>
        <v>88.19999999996071</v>
      </c>
      <c r="O24" s="81"/>
      <c r="P24" s="97">
        <v>4376.34</v>
      </c>
    </row>
    <row r="25" spans="1:16" ht="14.65" customHeight="1" x14ac:dyDescent="0.2">
      <c r="A25" s="72">
        <v>0.75</v>
      </c>
      <c r="B25" s="84"/>
      <c r="C25" s="83">
        <v>2163.1999999999998</v>
      </c>
      <c r="D25" s="97">
        <f t="shared" si="3"/>
        <v>17.999999999574356</v>
      </c>
      <c r="E25" s="83">
        <v>3452.68</v>
      </c>
      <c r="F25" s="97">
        <f t="shared" si="0"/>
        <v>17.999999999574356</v>
      </c>
      <c r="G25" s="84">
        <v>20</v>
      </c>
      <c r="H25" s="83">
        <v>1638.41</v>
      </c>
      <c r="I25" s="97">
        <f t="shared" si="1"/>
        <v>180.00000000024556</v>
      </c>
      <c r="J25" s="83">
        <v>1330.81</v>
      </c>
      <c r="K25" s="97">
        <f t="shared" si="2"/>
        <v>17.999999999983629</v>
      </c>
      <c r="L25" s="81"/>
      <c r="M25" s="81">
        <v>3331.614</v>
      </c>
      <c r="N25" s="97">
        <f t="shared" si="4"/>
        <v>65.699999999878855</v>
      </c>
      <c r="O25" s="81"/>
      <c r="P25" s="97">
        <v>4376.34</v>
      </c>
    </row>
    <row r="26" spans="1:16" ht="14.65" customHeight="1" x14ac:dyDescent="0.2">
      <c r="A26" s="72">
        <v>0.79166666666666696</v>
      </c>
      <c r="B26" s="84"/>
      <c r="C26" s="83">
        <v>2163.21</v>
      </c>
      <c r="D26" s="97">
        <f t="shared" si="3"/>
        <v>18.000000000392902</v>
      </c>
      <c r="E26" s="83">
        <v>3452.69</v>
      </c>
      <c r="F26" s="97">
        <f t="shared" si="0"/>
        <v>18.000000000392902</v>
      </c>
      <c r="G26" s="84">
        <v>20</v>
      </c>
      <c r="H26" s="83">
        <v>1638.5</v>
      </c>
      <c r="I26" s="97">
        <f t="shared" si="1"/>
        <v>161.99999999985266</v>
      </c>
      <c r="J26" s="83">
        <v>1330.86</v>
      </c>
      <c r="K26" s="97">
        <f t="shared" si="2"/>
        <v>89.999999999918145</v>
      </c>
      <c r="L26" s="81"/>
      <c r="M26" s="81">
        <v>3331.7</v>
      </c>
      <c r="N26" s="97">
        <f t="shared" si="4"/>
        <v>77.399999999806823</v>
      </c>
      <c r="O26" s="81"/>
      <c r="P26" s="97">
        <v>4376.34</v>
      </c>
    </row>
    <row r="27" spans="1:16" ht="14.65" customHeight="1" x14ac:dyDescent="0.2">
      <c r="A27" s="72">
        <v>0.83333333333333304</v>
      </c>
      <c r="B27" s="84"/>
      <c r="C27" s="83">
        <v>2163.23</v>
      </c>
      <c r="D27" s="97">
        <f t="shared" si="3"/>
        <v>35.999999999967258</v>
      </c>
      <c r="E27" s="83">
        <v>3452.7</v>
      </c>
      <c r="F27" s="97">
        <f t="shared" si="0"/>
        <v>17.999999999574356</v>
      </c>
      <c r="G27" s="84">
        <v>20</v>
      </c>
      <c r="H27" s="83">
        <v>1638.55</v>
      </c>
      <c r="I27" s="97">
        <f t="shared" si="1"/>
        <v>89.999999999918145</v>
      </c>
      <c r="J27" s="83">
        <v>1330.89</v>
      </c>
      <c r="K27" s="97">
        <f t="shared" si="2"/>
        <v>54.00000000036016</v>
      </c>
      <c r="L27" s="81"/>
      <c r="M27" s="83">
        <v>3331.7779999999998</v>
      </c>
      <c r="N27" s="97">
        <f t="shared" si="4"/>
        <v>70.199999999977081</v>
      </c>
      <c r="O27" s="81"/>
      <c r="P27" s="97">
        <v>4376.34</v>
      </c>
    </row>
    <row r="28" spans="1:16" ht="14.65" customHeight="1" x14ac:dyDescent="0.2">
      <c r="A28" s="72">
        <v>0.875</v>
      </c>
      <c r="B28" s="84"/>
      <c r="C28" s="141">
        <v>2163.25</v>
      </c>
      <c r="D28" s="97">
        <f t="shared" si="3"/>
        <v>35.999999999967258</v>
      </c>
      <c r="E28" s="83">
        <v>3452.71</v>
      </c>
      <c r="F28" s="97">
        <f t="shared" si="0"/>
        <v>18.000000000392902</v>
      </c>
      <c r="G28" s="84">
        <v>15</v>
      </c>
      <c r="H28" s="83">
        <v>1638.64</v>
      </c>
      <c r="I28" s="97">
        <f t="shared" si="1"/>
        <v>162.00000000026193</v>
      </c>
      <c r="J28" s="83">
        <v>1330.9</v>
      </c>
      <c r="K28" s="97">
        <f t="shared" si="2"/>
        <v>17.999999999983629</v>
      </c>
      <c r="L28" s="81"/>
      <c r="M28" s="81">
        <v>3331.8139999999999</v>
      </c>
      <c r="N28" s="97">
        <f t="shared" si="4"/>
        <v>32.400000000052387</v>
      </c>
      <c r="O28" s="81"/>
      <c r="P28" s="97">
        <v>4376.34</v>
      </c>
    </row>
    <row r="29" spans="1:16" ht="14.65" customHeight="1" x14ac:dyDescent="0.2">
      <c r="A29" s="72">
        <v>0.91666666666666696</v>
      </c>
      <c r="B29" s="84"/>
      <c r="C29" s="83">
        <v>2163.2800000000002</v>
      </c>
      <c r="D29" s="97">
        <f t="shared" si="3"/>
        <v>54.00000000036016</v>
      </c>
      <c r="E29" s="83">
        <v>3452.73</v>
      </c>
      <c r="F29" s="97">
        <f t="shared" si="0"/>
        <v>35.999999999967258</v>
      </c>
      <c r="G29" s="84">
        <v>15</v>
      </c>
      <c r="H29" s="83">
        <v>1638.71</v>
      </c>
      <c r="I29" s="97">
        <f t="shared" si="1"/>
        <v>125.9999999998854</v>
      </c>
      <c r="J29" s="83">
        <v>1330.91</v>
      </c>
      <c r="K29" s="97">
        <f t="shared" si="2"/>
        <v>17.999999999983629</v>
      </c>
      <c r="L29" s="81"/>
      <c r="M29" s="81">
        <v>3331.97</v>
      </c>
      <c r="N29" s="97">
        <f t="shared" si="4"/>
        <v>140.39999999995416</v>
      </c>
      <c r="O29" s="81"/>
      <c r="P29" s="97">
        <v>4376.34</v>
      </c>
    </row>
    <row r="30" spans="1:16" ht="14.65" customHeight="1" x14ac:dyDescent="0.2">
      <c r="A30" s="72">
        <v>0.95833333333333304</v>
      </c>
      <c r="B30" s="84"/>
      <c r="C30" s="83">
        <v>2163.3200000000002</v>
      </c>
      <c r="D30" s="97">
        <f t="shared" si="3"/>
        <v>71.999999999934516</v>
      </c>
      <c r="E30" s="83">
        <v>3452.73</v>
      </c>
      <c r="F30" s="97">
        <f t="shared" si="0"/>
        <v>0</v>
      </c>
      <c r="G30" s="84">
        <v>15</v>
      </c>
      <c r="H30" s="83">
        <v>1638.79</v>
      </c>
      <c r="I30" s="97">
        <f t="shared" si="1"/>
        <v>143.99999999986903</v>
      </c>
      <c r="J30" s="83">
        <v>1330.91</v>
      </c>
      <c r="K30" s="97">
        <f t="shared" si="2"/>
        <v>0</v>
      </c>
      <c r="L30" s="81"/>
      <c r="M30" s="81">
        <v>3332.0169999999998</v>
      </c>
      <c r="N30" s="97">
        <f t="shared" si="4"/>
        <v>42.300000000022919</v>
      </c>
      <c r="O30" s="81"/>
      <c r="P30" s="97">
        <v>4376.34</v>
      </c>
    </row>
    <row r="31" spans="1:16" ht="14.65" customHeight="1" x14ac:dyDescent="0.2">
      <c r="A31" s="72">
        <v>0.999999999999999</v>
      </c>
      <c r="B31" s="84"/>
      <c r="C31" s="83">
        <v>2163.39</v>
      </c>
      <c r="D31" s="97">
        <f t="shared" si="3"/>
        <v>125.99999999947613</v>
      </c>
      <c r="E31" s="83">
        <v>3452.74</v>
      </c>
      <c r="F31" s="97">
        <f t="shared" si="0"/>
        <v>17.999999999574356</v>
      </c>
      <c r="G31" s="84">
        <v>15</v>
      </c>
      <c r="H31" s="83">
        <v>1638.83</v>
      </c>
      <c r="I31" s="97">
        <f t="shared" si="1"/>
        <v>71.999999999934516</v>
      </c>
      <c r="J31" s="83">
        <v>1330.92</v>
      </c>
      <c r="K31" s="97">
        <f t="shared" si="2"/>
        <v>17.999999999983629</v>
      </c>
      <c r="L31" s="81"/>
      <c r="M31" s="99">
        <v>3332.1289999999999</v>
      </c>
      <c r="N31" s="97">
        <f t="shared" si="4"/>
        <v>100.80000000007203</v>
      </c>
      <c r="O31" s="81"/>
      <c r="P31" s="97">
        <v>4376.34</v>
      </c>
    </row>
    <row r="32" spans="1:16" ht="14.65" customHeight="1" thickBot="1" x14ac:dyDescent="0.25">
      <c r="A32" s="25" t="s">
        <v>4</v>
      </c>
      <c r="B32" s="25"/>
      <c r="C32" s="21"/>
      <c r="D32" s="41">
        <f>SUM(D7:D31)</f>
        <v>1115.9999999998035</v>
      </c>
      <c r="E32" s="21"/>
      <c r="F32" s="41">
        <f>SUM(F7:F31)</f>
        <v>665.99999999980355</v>
      </c>
      <c r="G32" s="25"/>
      <c r="H32" s="21"/>
      <c r="I32" s="41">
        <f>SUM(I7:I31)</f>
        <v>3923.9999999997053</v>
      </c>
      <c r="J32" s="21"/>
      <c r="K32" s="41">
        <f>SUM(K7:K31)</f>
        <v>864.00000000003274</v>
      </c>
      <c r="L32" s="25"/>
      <c r="M32" s="21"/>
      <c r="N32" s="41">
        <f>SUM(N8:N31)</f>
        <v>2132.9999999999018</v>
      </c>
      <c r="O32" s="39"/>
      <c r="P32" s="41">
        <f>SUM(P7:P31)</f>
        <v>109408.49999999994</v>
      </c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39" priority="8" stopIfTrue="1" operator="lessThan">
      <formula>0</formula>
    </cfRule>
  </conditionalFormatting>
  <conditionalFormatting sqref="D9:D31">
    <cfRule type="cellIs" dxfId="38" priority="7" stopIfTrue="1" operator="lessThan">
      <formula>0</formula>
    </cfRule>
  </conditionalFormatting>
  <conditionalFormatting sqref="F8:F31">
    <cfRule type="cellIs" dxfId="37" priority="6" stopIfTrue="1" operator="lessThan">
      <formula>0</formula>
    </cfRule>
  </conditionalFormatting>
  <conditionalFormatting sqref="I8:I31">
    <cfRule type="cellIs" dxfId="36" priority="5" stopIfTrue="1" operator="lessThan">
      <formula>0</formula>
    </cfRule>
  </conditionalFormatting>
  <conditionalFormatting sqref="K8:K31">
    <cfRule type="cellIs" dxfId="35" priority="4" stopIfTrue="1" operator="lessThan">
      <formula>0</formula>
    </cfRule>
  </conditionalFormatting>
  <conditionalFormatting sqref="N8">
    <cfRule type="cellIs" dxfId="34" priority="3" stopIfTrue="1" operator="lessThan">
      <formula>0</formula>
    </cfRule>
  </conditionalFormatting>
  <conditionalFormatting sqref="N9:N31">
    <cfRule type="cellIs" dxfId="33" priority="2" stopIfTrue="1" operator="lessThan">
      <formula>0</formula>
    </cfRule>
  </conditionalFormatting>
  <conditionalFormatting sqref="P8:P31">
    <cfRule type="cellIs" dxfId="32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Q36"/>
  <sheetViews>
    <sheetView topLeftCell="A7" zoomScaleNormal="100" workbookViewId="0">
      <selection activeCell="O26" sqref="O26"/>
    </sheetView>
  </sheetViews>
  <sheetFormatPr defaultRowHeight="12.75" x14ac:dyDescent="0.2"/>
  <cols>
    <col min="1" max="1" width="7.5703125" customWidth="1"/>
    <col min="2" max="2" width="8.28515625" customWidth="1"/>
    <col min="3" max="6" width="9.7109375" customWidth="1"/>
    <col min="7" max="7" width="8" customWidth="1"/>
    <col min="8" max="10" width="9.7109375" customWidth="1"/>
    <col min="11" max="11" width="8.5703125" customWidth="1"/>
    <col min="12" max="12" width="8.28515625" customWidth="1"/>
    <col min="13" max="16" width="9.7109375" customWidth="1"/>
  </cols>
  <sheetData>
    <row r="1" spans="1:16" ht="39.75" customHeight="1" x14ac:dyDescent="0.2">
      <c r="A1" s="115" t="s">
        <v>54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6" t="s">
        <v>0</v>
      </c>
      <c r="B3" s="134" t="s">
        <v>39</v>
      </c>
      <c r="C3" s="134"/>
      <c r="D3" s="134"/>
      <c r="E3" s="134"/>
      <c r="F3" s="134"/>
      <c r="G3" s="134" t="s">
        <v>40</v>
      </c>
      <c r="H3" s="134"/>
      <c r="I3" s="134"/>
      <c r="J3" s="134"/>
      <c r="K3" s="134"/>
      <c r="L3" s="134" t="s">
        <v>49</v>
      </c>
      <c r="M3" s="134"/>
      <c r="N3" s="134"/>
      <c r="O3" s="134"/>
      <c r="P3" s="134"/>
    </row>
    <row r="4" spans="1:16" ht="13.5" customHeight="1" x14ac:dyDescent="0.2">
      <c r="A4" s="136"/>
      <c r="B4" s="136" t="s">
        <v>8</v>
      </c>
      <c r="C4" s="135" t="s">
        <v>10</v>
      </c>
      <c r="D4" s="135"/>
      <c r="E4" s="135" t="s">
        <v>11</v>
      </c>
      <c r="F4" s="135"/>
      <c r="G4" s="136" t="s">
        <v>8</v>
      </c>
      <c r="H4" s="135" t="s">
        <v>10</v>
      </c>
      <c r="I4" s="135"/>
      <c r="J4" s="135" t="s">
        <v>11</v>
      </c>
      <c r="K4" s="135"/>
      <c r="L4" s="136" t="s">
        <v>8</v>
      </c>
      <c r="M4" s="135" t="s">
        <v>10</v>
      </c>
      <c r="N4" s="135"/>
      <c r="O4" s="135" t="s">
        <v>11</v>
      </c>
      <c r="P4" s="135"/>
    </row>
    <row r="5" spans="1:16" x14ac:dyDescent="0.2">
      <c r="A5" s="136"/>
      <c r="B5" s="136"/>
      <c r="C5" s="70" t="s">
        <v>5</v>
      </c>
      <c r="D5" s="70">
        <v>1800</v>
      </c>
      <c r="E5" s="70" t="s">
        <v>5</v>
      </c>
      <c r="F5" s="70">
        <v>1800</v>
      </c>
      <c r="G5" s="136"/>
      <c r="H5" s="70" t="s">
        <v>5</v>
      </c>
      <c r="I5" s="70">
        <v>3600</v>
      </c>
      <c r="J5" s="70" t="s">
        <v>5</v>
      </c>
      <c r="K5" s="70">
        <v>3600</v>
      </c>
      <c r="L5" s="136"/>
      <c r="M5" s="70" t="s">
        <v>5</v>
      </c>
      <c r="N5" s="70">
        <v>2400</v>
      </c>
      <c r="O5" s="70" t="s">
        <v>5</v>
      </c>
      <c r="P5" s="70">
        <v>2400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81">
        <v>15</v>
      </c>
      <c r="C7" s="86">
        <v>6240.12</v>
      </c>
      <c r="D7" s="82"/>
      <c r="E7" s="81">
        <v>9705.8799999999992</v>
      </c>
      <c r="F7" s="82"/>
      <c r="G7" s="84">
        <v>40</v>
      </c>
      <c r="H7" s="83">
        <v>1966.78</v>
      </c>
      <c r="I7" s="81"/>
      <c r="J7" s="112">
        <v>1175.01</v>
      </c>
      <c r="K7" s="81"/>
      <c r="L7" s="81"/>
      <c r="M7" s="81">
        <v>3427.86</v>
      </c>
      <c r="N7" s="82"/>
      <c r="O7" s="81">
        <v>2937.81</v>
      </c>
      <c r="P7" s="82"/>
    </row>
    <row r="8" spans="1:16" ht="14.65" customHeight="1" x14ac:dyDescent="0.2">
      <c r="A8" s="72">
        <v>4.1666666666666664E-2</v>
      </c>
      <c r="B8" s="81">
        <v>10</v>
      </c>
      <c r="C8" s="86">
        <v>6240.21</v>
      </c>
      <c r="D8" s="97">
        <f>SUM(C8-C7)*1800</f>
        <v>162.00000000026193</v>
      </c>
      <c r="E8" s="81">
        <v>9705.9599999999991</v>
      </c>
      <c r="F8" s="97">
        <f t="shared" ref="F8:F31" si="0">SUM(E8-E7)*1800</f>
        <v>143.99999999986903</v>
      </c>
      <c r="G8" s="84">
        <v>60</v>
      </c>
      <c r="H8" s="83">
        <v>1966.87</v>
      </c>
      <c r="I8" s="97">
        <f>SUM(H8-H7)*3600</f>
        <v>323.99999999970532</v>
      </c>
      <c r="J8" s="83">
        <v>1175.0899999999999</v>
      </c>
      <c r="K8" s="97">
        <f t="shared" ref="K8:K31" si="1">SUM(J8-J7)*3600</f>
        <v>287.99999999973807</v>
      </c>
      <c r="L8" s="81"/>
      <c r="M8" s="81">
        <v>3427.86</v>
      </c>
      <c r="N8" s="97">
        <f>SUM(M8-M7)*2400</f>
        <v>0</v>
      </c>
      <c r="O8" s="81">
        <v>2937.81</v>
      </c>
      <c r="P8" s="97">
        <f t="shared" ref="P8:P31" si="2">SUM(O8-O7)*2400</f>
        <v>0</v>
      </c>
    </row>
    <row r="9" spans="1:16" ht="14.65" customHeight="1" x14ac:dyDescent="0.2">
      <c r="A9" s="72">
        <v>8.3333333333333301E-2</v>
      </c>
      <c r="B9" s="81">
        <v>15</v>
      </c>
      <c r="C9" s="86">
        <v>6240.3</v>
      </c>
      <c r="D9" s="97">
        <f t="shared" ref="D9:D31" si="3">SUM(C9-C8)*1800</f>
        <v>162.00000000026193</v>
      </c>
      <c r="E9" s="81">
        <v>9706.02</v>
      </c>
      <c r="F9" s="97">
        <f t="shared" si="0"/>
        <v>108.00000000235741</v>
      </c>
      <c r="G9" s="84">
        <v>60</v>
      </c>
      <c r="H9" s="83">
        <v>1966.91</v>
      </c>
      <c r="I9" s="97">
        <f t="shared" ref="I9:I31" si="4">SUM(H9-H8)*3600</f>
        <v>144.00000000068758</v>
      </c>
      <c r="J9" s="83">
        <v>1175.2</v>
      </c>
      <c r="K9" s="97">
        <f t="shared" si="1"/>
        <v>396.00000000045839</v>
      </c>
      <c r="L9" s="81"/>
      <c r="M9" s="81">
        <v>3427.86</v>
      </c>
      <c r="N9" s="97">
        <f t="shared" ref="N9:N31" si="5">SUM(M9-M8)*2400</f>
        <v>0</v>
      </c>
      <c r="O9" s="81">
        <v>2937.81</v>
      </c>
      <c r="P9" s="97">
        <f t="shared" si="2"/>
        <v>0</v>
      </c>
    </row>
    <row r="10" spans="1:16" ht="14.65" customHeight="1" x14ac:dyDescent="0.2">
      <c r="A10" s="72">
        <v>0.125</v>
      </c>
      <c r="B10" s="81">
        <v>15</v>
      </c>
      <c r="C10" s="86">
        <v>6240.34</v>
      </c>
      <c r="D10" s="97">
        <f t="shared" si="3"/>
        <v>71.999999999934516</v>
      </c>
      <c r="E10" s="81">
        <v>9706.1</v>
      </c>
      <c r="F10" s="97">
        <f t="shared" si="0"/>
        <v>143.99999999986903</v>
      </c>
      <c r="G10" s="84">
        <v>60</v>
      </c>
      <c r="H10" s="83">
        <v>1966.97</v>
      </c>
      <c r="I10" s="97">
        <f t="shared" si="4"/>
        <v>215.99999999980355</v>
      </c>
      <c r="J10" s="83">
        <v>1175.27</v>
      </c>
      <c r="K10" s="97">
        <f t="shared" si="1"/>
        <v>251.99999999977081</v>
      </c>
      <c r="L10" s="81"/>
      <c r="M10" s="81">
        <v>3427.86</v>
      </c>
      <c r="N10" s="97">
        <f t="shared" si="5"/>
        <v>0</v>
      </c>
      <c r="O10" s="81">
        <v>2937.81</v>
      </c>
      <c r="P10" s="97">
        <f t="shared" si="2"/>
        <v>0</v>
      </c>
    </row>
    <row r="11" spans="1:16" ht="14.65" customHeight="1" x14ac:dyDescent="0.2">
      <c r="A11" s="72">
        <v>0.16666666666666699</v>
      </c>
      <c r="B11" s="81">
        <v>15</v>
      </c>
      <c r="C11" s="86">
        <v>6240.37</v>
      </c>
      <c r="D11" s="97">
        <f t="shared" si="3"/>
        <v>53.999999999541615</v>
      </c>
      <c r="E11" s="81">
        <v>9706.18</v>
      </c>
      <c r="F11" s="97">
        <f t="shared" si="0"/>
        <v>143.99999999986903</v>
      </c>
      <c r="G11" s="84">
        <v>60</v>
      </c>
      <c r="H11" s="83">
        <v>1966.99</v>
      </c>
      <c r="I11" s="97">
        <f t="shared" si="4"/>
        <v>71.999999999934516</v>
      </c>
      <c r="J11" s="83">
        <v>1175.28</v>
      </c>
      <c r="K11" s="97">
        <f t="shared" si="1"/>
        <v>35.999999999967258</v>
      </c>
      <c r="L11" s="81"/>
      <c r="M11" s="81">
        <v>3427.86</v>
      </c>
      <c r="N11" s="97">
        <f t="shared" si="5"/>
        <v>0</v>
      </c>
      <c r="O11" s="81">
        <v>2937.81</v>
      </c>
      <c r="P11" s="97">
        <f t="shared" si="2"/>
        <v>0</v>
      </c>
    </row>
    <row r="12" spans="1:16" ht="14.65" customHeight="1" x14ac:dyDescent="0.2">
      <c r="A12" s="72">
        <v>0.20833333333333301</v>
      </c>
      <c r="B12" s="81">
        <v>10</v>
      </c>
      <c r="C12" s="86">
        <v>6240.41</v>
      </c>
      <c r="D12" s="97">
        <f t="shared" si="3"/>
        <v>71.999999999934516</v>
      </c>
      <c r="E12" s="83">
        <v>9706.2099999999991</v>
      </c>
      <c r="F12" s="97">
        <f t="shared" si="0"/>
        <v>53.999999997904524</v>
      </c>
      <c r="G12" s="84">
        <v>60</v>
      </c>
      <c r="H12" s="83">
        <v>1967.01</v>
      </c>
      <c r="I12" s="97">
        <f t="shared" si="4"/>
        <v>71.999999999934516</v>
      </c>
      <c r="J12" s="83">
        <v>1175.3</v>
      </c>
      <c r="K12" s="97">
        <f t="shared" si="1"/>
        <v>71.999999999934516</v>
      </c>
      <c r="L12" s="81"/>
      <c r="M12" s="81">
        <v>3427.86</v>
      </c>
      <c r="N12" s="97">
        <f t="shared" si="5"/>
        <v>0</v>
      </c>
      <c r="O12" s="81">
        <v>2937.81</v>
      </c>
      <c r="P12" s="97">
        <f t="shared" si="2"/>
        <v>0</v>
      </c>
    </row>
    <row r="13" spans="1:16" ht="14.65" customHeight="1" x14ac:dyDescent="0.2">
      <c r="A13" s="72">
        <v>0.25</v>
      </c>
      <c r="B13" s="81">
        <v>20</v>
      </c>
      <c r="C13" s="92">
        <v>6240.47</v>
      </c>
      <c r="D13" s="97">
        <f t="shared" si="3"/>
        <v>108.00000000072032</v>
      </c>
      <c r="E13" s="83">
        <v>9706.27</v>
      </c>
      <c r="F13" s="97">
        <f t="shared" si="0"/>
        <v>108.00000000235741</v>
      </c>
      <c r="G13" s="84">
        <v>70</v>
      </c>
      <c r="H13" s="83">
        <v>1967.04</v>
      </c>
      <c r="I13" s="97">
        <f t="shared" si="4"/>
        <v>107.99999999990177</v>
      </c>
      <c r="J13" s="83">
        <v>1175.31</v>
      </c>
      <c r="K13" s="97">
        <f t="shared" si="1"/>
        <v>35.999999999967258</v>
      </c>
      <c r="L13" s="81"/>
      <c r="M13" s="81">
        <v>3427.86</v>
      </c>
      <c r="N13" s="97">
        <f t="shared" si="5"/>
        <v>0</v>
      </c>
      <c r="O13" s="81">
        <v>2937.81</v>
      </c>
      <c r="P13" s="97">
        <f t="shared" si="2"/>
        <v>0</v>
      </c>
    </row>
    <row r="14" spans="1:16" ht="14.65" customHeight="1" x14ac:dyDescent="0.2">
      <c r="A14" s="72">
        <v>0.29166666666666702</v>
      </c>
      <c r="B14" s="81">
        <v>20</v>
      </c>
      <c r="C14" s="86">
        <v>6240.54</v>
      </c>
      <c r="D14" s="97">
        <f t="shared" si="3"/>
        <v>125.99999999947613</v>
      </c>
      <c r="E14" s="83">
        <v>9706.31</v>
      </c>
      <c r="F14" s="97">
        <f t="shared" si="0"/>
        <v>71.999999998297426</v>
      </c>
      <c r="G14" s="84">
        <v>70</v>
      </c>
      <c r="H14" s="83">
        <v>1967.08</v>
      </c>
      <c r="I14" s="97">
        <f t="shared" si="4"/>
        <v>143.99999999986903</v>
      </c>
      <c r="J14" s="83">
        <v>1175.3900000000001</v>
      </c>
      <c r="K14" s="97">
        <f t="shared" si="1"/>
        <v>288.00000000055661</v>
      </c>
      <c r="L14" s="81"/>
      <c r="M14" s="81">
        <v>3427.86</v>
      </c>
      <c r="N14" s="97">
        <f t="shared" si="5"/>
        <v>0</v>
      </c>
      <c r="O14" s="81">
        <v>2937.81</v>
      </c>
      <c r="P14" s="97">
        <f t="shared" si="2"/>
        <v>0</v>
      </c>
    </row>
    <row r="15" spans="1:16" ht="14.65" customHeight="1" x14ac:dyDescent="0.2">
      <c r="A15" s="72">
        <v>0.33333333333333298</v>
      </c>
      <c r="B15" s="81">
        <v>20</v>
      </c>
      <c r="C15" s="86">
        <v>6240.67</v>
      </c>
      <c r="D15" s="97">
        <f t="shared" si="3"/>
        <v>234.00000000019645</v>
      </c>
      <c r="E15" s="83">
        <v>9706.36</v>
      </c>
      <c r="F15" s="97">
        <f t="shared" si="0"/>
        <v>90.000000001964509</v>
      </c>
      <c r="G15" s="84">
        <v>60</v>
      </c>
      <c r="H15" s="83">
        <v>1967.11</v>
      </c>
      <c r="I15" s="97">
        <f t="shared" si="4"/>
        <v>107.99999999990177</v>
      </c>
      <c r="J15" s="83">
        <v>1175.47</v>
      </c>
      <c r="K15" s="97">
        <f t="shared" si="1"/>
        <v>287.99999999973807</v>
      </c>
      <c r="L15" s="81"/>
      <c r="M15" s="81">
        <v>3427.86</v>
      </c>
      <c r="N15" s="97">
        <f t="shared" si="5"/>
        <v>0</v>
      </c>
      <c r="O15" s="81">
        <v>2937.81</v>
      </c>
      <c r="P15" s="97">
        <f t="shared" si="2"/>
        <v>0</v>
      </c>
    </row>
    <row r="16" spans="1:16" ht="14.65" customHeight="1" x14ac:dyDescent="0.2">
      <c r="A16" s="72">
        <v>0.375</v>
      </c>
      <c r="B16" s="81">
        <v>20</v>
      </c>
      <c r="C16" s="86">
        <v>6240.79</v>
      </c>
      <c r="D16" s="97">
        <f t="shared" si="3"/>
        <v>215.99999999980355</v>
      </c>
      <c r="E16" s="83">
        <v>9706.4699999999993</v>
      </c>
      <c r="F16" s="97">
        <f t="shared" si="0"/>
        <v>197.99999999777356</v>
      </c>
      <c r="G16" s="84">
        <v>60</v>
      </c>
      <c r="H16" s="83">
        <v>1967.26</v>
      </c>
      <c r="I16" s="97">
        <f t="shared" si="4"/>
        <v>540.00000000032742</v>
      </c>
      <c r="J16" s="83">
        <v>1175.5899999999999</v>
      </c>
      <c r="K16" s="97">
        <f t="shared" si="1"/>
        <v>431.9999999996071</v>
      </c>
      <c r="L16" s="81"/>
      <c r="M16" s="81">
        <v>3427.86</v>
      </c>
      <c r="N16" s="97">
        <f t="shared" si="5"/>
        <v>0</v>
      </c>
      <c r="O16" s="81">
        <v>2937.81</v>
      </c>
      <c r="P16" s="97">
        <f t="shared" si="2"/>
        <v>0</v>
      </c>
    </row>
    <row r="17" spans="1:17" ht="14.65" customHeight="1" x14ac:dyDescent="0.2">
      <c r="A17" s="72">
        <v>0.41666666666666702</v>
      </c>
      <c r="B17" s="81">
        <v>25</v>
      </c>
      <c r="C17" s="86">
        <v>6241.02</v>
      </c>
      <c r="D17" s="97">
        <f t="shared" si="3"/>
        <v>414.00000000085129</v>
      </c>
      <c r="E17" s="83">
        <v>9706.59</v>
      </c>
      <c r="F17" s="97">
        <f t="shared" si="0"/>
        <v>216.00000000144064</v>
      </c>
      <c r="G17" s="84">
        <v>60</v>
      </c>
      <c r="H17" s="83">
        <v>1967.42</v>
      </c>
      <c r="I17" s="97">
        <f t="shared" si="4"/>
        <v>576.00000000029468</v>
      </c>
      <c r="J17" s="83">
        <v>1175.73</v>
      </c>
      <c r="K17" s="97">
        <f t="shared" si="1"/>
        <v>504.00000000036016</v>
      </c>
      <c r="L17" s="81"/>
      <c r="M17" s="81">
        <v>3427.86</v>
      </c>
      <c r="N17" s="97">
        <f t="shared" si="5"/>
        <v>0</v>
      </c>
      <c r="O17" s="81">
        <v>2937.81</v>
      </c>
      <c r="P17" s="97">
        <f t="shared" si="2"/>
        <v>0</v>
      </c>
    </row>
    <row r="18" spans="1:17" ht="14.65" customHeight="1" x14ac:dyDescent="0.2">
      <c r="A18" s="72">
        <v>0.45833333333333298</v>
      </c>
      <c r="B18" s="81">
        <v>20</v>
      </c>
      <c r="C18" s="86">
        <v>6241.14</v>
      </c>
      <c r="D18" s="97">
        <f t="shared" si="3"/>
        <v>215.99999999980355</v>
      </c>
      <c r="E18" s="83">
        <v>9706.61</v>
      </c>
      <c r="F18" s="97">
        <f t="shared" si="0"/>
        <v>36.000000000785803</v>
      </c>
      <c r="G18" s="84">
        <v>40</v>
      </c>
      <c r="H18" s="83">
        <v>1967.51</v>
      </c>
      <c r="I18" s="97">
        <f t="shared" si="4"/>
        <v>323.99999999970532</v>
      </c>
      <c r="J18" s="83">
        <v>1175.76</v>
      </c>
      <c r="K18" s="97">
        <f t="shared" si="1"/>
        <v>107.99999999990177</v>
      </c>
      <c r="L18" s="81"/>
      <c r="M18" s="81">
        <v>3427.86</v>
      </c>
      <c r="N18" s="97">
        <f t="shared" si="5"/>
        <v>0</v>
      </c>
      <c r="O18" s="81">
        <v>2937.81</v>
      </c>
      <c r="P18" s="97">
        <f t="shared" si="2"/>
        <v>0</v>
      </c>
    </row>
    <row r="19" spans="1:17" ht="14.65" customHeight="1" x14ac:dyDescent="0.2">
      <c r="A19" s="72">
        <v>0.5</v>
      </c>
      <c r="B19" s="81">
        <v>25</v>
      </c>
      <c r="C19" s="86">
        <v>6241.26</v>
      </c>
      <c r="D19" s="97">
        <f t="shared" si="3"/>
        <v>215.99999999980355</v>
      </c>
      <c r="E19" s="83">
        <v>9706.7199999999993</v>
      </c>
      <c r="F19" s="97">
        <f t="shared" si="0"/>
        <v>197.99999999777356</v>
      </c>
      <c r="G19" s="84">
        <v>40</v>
      </c>
      <c r="H19" s="83">
        <v>1967.59</v>
      </c>
      <c r="I19" s="97">
        <f t="shared" si="4"/>
        <v>287.99999999973807</v>
      </c>
      <c r="J19" s="83">
        <v>1175.82</v>
      </c>
      <c r="K19" s="97">
        <f t="shared" si="1"/>
        <v>215.99999999980355</v>
      </c>
      <c r="L19" s="81"/>
      <c r="M19" s="81">
        <v>3427.86</v>
      </c>
      <c r="N19" s="97">
        <f t="shared" si="5"/>
        <v>0</v>
      </c>
      <c r="O19" s="81">
        <v>2937.81</v>
      </c>
      <c r="P19" s="97">
        <f t="shared" si="2"/>
        <v>0</v>
      </c>
    </row>
    <row r="20" spans="1:17" ht="14.65" customHeight="1" x14ac:dyDescent="0.2">
      <c r="A20" s="72">
        <v>0.54166666666666696</v>
      </c>
      <c r="B20" s="81">
        <v>30</v>
      </c>
      <c r="C20" s="86">
        <v>6241.34</v>
      </c>
      <c r="D20" s="97">
        <f t="shared" si="3"/>
        <v>143.99999999986903</v>
      </c>
      <c r="E20" s="83">
        <v>9706.77</v>
      </c>
      <c r="F20" s="97">
        <f t="shared" si="0"/>
        <v>90.000000001964509</v>
      </c>
      <c r="G20" s="84">
        <v>70</v>
      </c>
      <c r="H20" s="83">
        <v>1967.65</v>
      </c>
      <c r="I20" s="97">
        <f t="shared" si="4"/>
        <v>216.00000000062209</v>
      </c>
      <c r="J20" s="83">
        <v>1175.94</v>
      </c>
      <c r="K20" s="97">
        <f t="shared" si="1"/>
        <v>432.00000000042564</v>
      </c>
      <c r="L20" s="81"/>
      <c r="M20" s="81">
        <v>3427.86</v>
      </c>
      <c r="N20" s="97">
        <f t="shared" si="5"/>
        <v>0</v>
      </c>
      <c r="O20" s="81">
        <v>2937.81</v>
      </c>
      <c r="P20" s="97">
        <f t="shared" si="2"/>
        <v>0</v>
      </c>
    </row>
    <row r="21" spans="1:17" ht="14.65" customHeight="1" x14ac:dyDescent="0.2">
      <c r="A21" s="72">
        <v>0.58333333333333304</v>
      </c>
      <c r="B21" s="81">
        <v>20</v>
      </c>
      <c r="C21" s="86">
        <v>6241.42</v>
      </c>
      <c r="D21" s="97">
        <f t="shared" si="3"/>
        <v>143.99999999986903</v>
      </c>
      <c r="E21" s="83">
        <v>9706.7999999999993</v>
      </c>
      <c r="F21" s="97">
        <f t="shared" si="0"/>
        <v>53.999999997904524</v>
      </c>
      <c r="G21" s="84">
        <v>70</v>
      </c>
      <c r="H21" s="83">
        <v>1967.72</v>
      </c>
      <c r="I21" s="97">
        <f t="shared" si="4"/>
        <v>251.99999999977081</v>
      </c>
      <c r="J21" s="83">
        <v>1175.99</v>
      </c>
      <c r="K21" s="97">
        <f t="shared" si="1"/>
        <v>179.99999999983629</v>
      </c>
      <c r="L21" s="81"/>
      <c r="M21" s="81">
        <v>3427.86</v>
      </c>
      <c r="N21" s="97">
        <f t="shared" si="5"/>
        <v>0</v>
      </c>
      <c r="O21" s="81">
        <v>2937.81</v>
      </c>
      <c r="P21" s="97">
        <f t="shared" si="2"/>
        <v>0</v>
      </c>
    </row>
    <row r="22" spans="1:17" ht="14.65" customHeight="1" x14ac:dyDescent="0.2">
      <c r="A22" s="72">
        <v>0.625</v>
      </c>
      <c r="B22" s="81">
        <v>20</v>
      </c>
      <c r="C22" s="86">
        <v>6241.52</v>
      </c>
      <c r="D22" s="97">
        <f t="shared" si="3"/>
        <v>180.00000000065484</v>
      </c>
      <c r="E22" s="83">
        <v>9706.8700000000008</v>
      </c>
      <c r="F22" s="97">
        <f t="shared" si="0"/>
        <v>126.00000000275031</v>
      </c>
      <c r="G22" s="84">
        <v>70</v>
      </c>
      <c r="H22" s="83">
        <v>1967.84</v>
      </c>
      <c r="I22" s="97">
        <f t="shared" si="4"/>
        <v>431.9999999996071</v>
      </c>
      <c r="J22" s="83">
        <v>1176.1099999999999</v>
      </c>
      <c r="K22" s="97">
        <f t="shared" si="1"/>
        <v>431.9999999996071</v>
      </c>
      <c r="L22" s="81"/>
      <c r="M22" s="81">
        <v>3427.86</v>
      </c>
      <c r="N22" s="97">
        <f t="shared" si="5"/>
        <v>0</v>
      </c>
      <c r="O22" s="81">
        <v>2937.81</v>
      </c>
      <c r="P22" s="97">
        <f t="shared" si="2"/>
        <v>0</v>
      </c>
    </row>
    <row r="23" spans="1:17" ht="14.65" customHeight="1" x14ac:dyDescent="0.2">
      <c r="A23" s="72">
        <v>0.66666666666666696</v>
      </c>
      <c r="B23" s="81">
        <v>25</v>
      </c>
      <c r="C23" s="92">
        <v>6241.69</v>
      </c>
      <c r="D23" s="97">
        <f t="shared" si="3"/>
        <v>305.99999999849388</v>
      </c>
      <c r="E23" s="83">
        <v>9706.9699999999993</v>
      </c>
      <c r="F23" s="97">
        <f t="shared" si="0"/>
        <v>179.99999999738066</v>
      </c>
      <c r="G23" s="84">
        <v>70</v>
      </c>
      <c r="H23" s="83">
        <v>1967.97</v>
      </c>
      <c r="I23" s="97">
        <f t="shared" si="4"/>
        <v>468.0000000003929</v>
      </c>
      <c r="J23" s="83">
        <v>1176.25</v>
      </c>
      <c r="K23" s="97">
        <f t="shared" si="1"/>
        <v>504.00000000036016</v>
      </c>
      <c r="L23" s="81"/>
      <c r="M23" s="81">
        <v>3427.86</v>
      </c>
      <c r="N23" s="97">
        <f t="shared" si="5"/>
        <v>0</v>
      </c>
      <c r="O23" s="81">
        <v>2937.81</v>
      </c>
      <c r="P23" s="97">
        <f t="shared" si="2"/>
        <v>0</v>
      </c>
    </row>
    <row r="24" spans="1:17" ht="14.65" customHeight="1" x14ac:dyDescent="0.2">
      <c r="A24" s="72">
        <v>0.70833333333333304</v>
      </c>
      <c r="B24" s="81">
        <v>20</v>
      </c>
      <c r="C24" s="86">
        <v>6241.71</v>
      </c>
      <c r="D24" s="97">
        <f t="shared" si="3"/>
        <v>36.000000000785803</v>
      </c>
      <c r="E24" s="83">
        <v>9706.98</v>
      </c>
      <c r="F24" s="97">
        <f t="shared" si="0"/>
        <v>18.000000000392902</v>
      </c>
      <c r="G24" s="84">
        <v>70</v>
      </c>
      <c r="H24" s="83">
        <v>1967.99</v>
      </c>
      <c r="I24" s="97">
        <f t="shared" si="4"/>
        <v>71.999999999934516</v>
      </c>
      <c r="J24" s="83">
        <v>1176.31</v>
      </c>
      <c r="K24" s="97">
        <f t="shared" si="1"/>
        <v>215.99999999980355</v>
      </c>
      <c r="L24" s="81"/>
      <c r="M24" s="81">
        <v>3427.86</v>
      </c>
      <c r="N24" s="97">
        <f t="shared" si="5"/>
        <v>0</v>
      </c>
      <c r="O24" s="81">
        <v>2937.81</v>
      </c>
      <c r="P24" s="97">
        <f t="shared" si="2"/>
        <v>0</v>
      </c>
    </row>
    <row r="25" spans="1:17" ht="14.65" customHeight="1" x14ac:dyDescent="0.2">
      <c r="A25" s="72">
        <v>0.75</v>
      </c>
      <c r="B25" s="81">
        <v>20</v>
      </c>
      <c r="C25" s="86">
        <v>6241.81</v>
      </c>
      <c r="D25" s="97">
        <f t="shared" si="3"/>
        <v>180.00000000065484</v>
      </c>
      <c r="E25" s="83">
        <v>9706.99</v>
      </c>
      <c r="F25" s="97">
        <f t="shared" si="0"/>
        <v>18.000000000392902</v>
      </c>
      <c r="G25" s="84">
        <v>60</v>
      </c>
      <c r="H25" s="83">
        <v>1968.04</v>
      </c>
      <c r="I25" s="97">
        <f t="shared" si="4"/>
        <v>179.99999999983629</v>
      </c>
      <c r="J25" s="83">
        <v>1176.3699999999999</v>
      </c>
      <c r="K25" s="97">
        <f t="shared" si="1"/>
        <v>215.99999999980355</v>
      </c>
      <c r="L25" s="81"/>
      <c r="M25" s="81">
        <v>3427.86</v>
      </c>
      <c r="N25" s="97">
        <f t="shared" si="5"/>
        <v>0</v>
      </c>
      <c r="O25" s="81">
        <v>2937.81</v>
      </c>
      <c r="P25" s="97">
        <f t="shared" si="2"/>
        <v>0</v>
      </c>
    </row>
    <row r="26" spans="1:17" ht="14.65" customHeight="1" x14ac:dyDescent="0.2">
      <c r="A26" s="72">
        <v>0.79166666666666696</v>
      </c>
      <c r="B26" s="81">
        <v>20</v>
      </c>
      <c r="C26" s="86">
        <v>6241.92</v>
      </c>
      <c r="D26" s="97">
        <f t="shared" si="3"/>
        <v>197.99999999941065</v>
      </c>
      <c r="E26" s="83">
        <v>9707.1</v>
      </c>
      <c r="F26" s="97">
        <f t="shared" si="0"/>
        <v>198.00000000104774</v>
      </c>
      <c r="G26" s="84">
        <v>60</v>
      </c>
      <c r="H26" s="83">
        <v>1968.14</v>
      </c>
      <c r="I26" s="97">
        <f t="shared" si="4"/>
        <v>360.00000000049113</v>
      </c>
      <c r="J26" s="83">
        <v>1176.4100000000001</v>
      </c>
      <c r="K26" s="97">
        <f t="shared" si="1"/>
        <v>144.00000000068758</v>
      </c>
      <c r="L26" s="81"/>
      <c r="M26" s="81">
        <v>3427.86</v>
      </c>
      <c r="N26" s="97">
        <f t="shared" si="5"/>
        <v>0</v>
      </c>
      <c r="O26" s="81">
        <v>2937.81</v>
      </c>
      <c r="P26" s="97">
        <f t="shared" si="2"/>
        <v>0</v>
      </c>
    </row>
    <row r="27" spans="1:17" ht="14.65" customHeight="1" x14ac:dyDescent="0.2">
      <c r="A27" s="72">
        <v>0.83333333333333304</v>
      </c>
      <c r="B27" s="81">
        <v>20</v>
      </c>
      <c r="C27" s="86">
        <v>6241.95</v>
      </c>
      <c r="D27" s="97">
        <f t="shared" si="3"/>
        <v>53.999999999541615</v>
      </c>
      <c r="E27" s="83">
        <v>9707.16</v>
      </c>
      <c r="F27" s="97">
        <f t="shared" si="0"/>
        <v>107.99999999908323</v>
      </c>
      <c r="G27" s="84">
        <v>60</v>
      </c>
      <c r="H27" s="83">
        <v>1968.17</v>
      </c>
      <c r="I27" s="97">
        <f t="shared" si="4"/>
        <v>107.99999999990177</v>
      </c>
      <c r="J27" s="83">
        <v>1176.46</v>
      </c>
      <c r="K27" s="97">
        <f t="shared" si="1"/>
        <v>179.99999999983629</v>
      </c>
      <c r="L27" s="81"/>
      <c r="M27" s="81">
        <v>3427.86</v>
      </c>
      <c r="N27" s="97">
        <f t="shared" si="5"/>
        <v>0</v>
      </c>
      <c r="O27" s="81">
        <v>2937.81</v>
      </c>
      <c r="P27" s="97">
        <f t="shared" si="2"/>
        <v>0</v>
      </c>
    </row>
    <row r="28" spans="1:17" ht="14.65" customHeight="1" x14ac:dyDescent="0.2">
      <c r="A28" s="72">
        <v>0.875</v>
      </c>
      <c r="B28" s="81">
        <v>20</v>
      </c>
      <c r="C28" s="92">
        <v>6241.99</v>
      </c>
      <c r="D28" s="97">
        <f t="shared" si="3"/>
        <v>71.999999999934516</v>
      </c>
      <c r="E28" s="83">
        <v>9707.2099999999991</v>
      </c>
      <c r="F28" s="97">
        <f t="shared" si="0"/>
        <v>89.999999998690328</v>
      </c>
      <c r="G28" s="84">
        <v>40</v>
      </c>
      <c r="H28" s="83">
        <v>1968.21</v>
      </c>
      <c r="I28" s="97">
        <f t="shared" si="4"/>
        <v>143.99999999986903</v>
      </c>
      <c r="J28" s="83">
        <v>1176.54</v>
      </c>
      <c r="K28" s="97">
        <f t="shared" si="1"/>
        <v>287.99999999973807</v>
      </c>
      <c r="L28" s="81"/>
      <c r="M28" s="81">
        <v>3427.86</v>
      </c>
      <c r="N28" s="97">
        <f t="shared" si="5"/>
        <v>0</v>
      </c>
      <c r="O28" s="81">
        <v>2937.81</v>
      </c>
      <c r="P28" s="97">
        <f t="shared" si="2"/>
        <v>0</v>
      </c>
    </row>
    <row r="29" spans="1:17" ht="14.65" customHeight="1" x14ac:dyDescent="0.2">
      <c r="A29" s="72">
        <v>0.91666666666666696</v>
      </c>
      <c r="B29" s="81">
        <v>20</v>
      </c>
      <c r="C29" s="86">
        <v>6242.01</v>
      </c>
      <c r="D29" s="97">
        <f t="shared" si="3"/>
        <v>36.000000000785803</v>
      </c>
      <c r="E29" s="83">
        <v>9707.26</v>
      </c>
      <c r="F29" s="97">
        <f t="shared" si="0"/>
        <v>90.000000001964509</v>
      </c>
      <c r="G29" s="84">
        <v>40</v>
      </c>
      <c r="H29" s="83">
        <v>1968.27</v>
      </c>
      <c r="I29" s="97">
        <f t="shared" si="4"/>
        <v>215.99999999980355</v>
      </c>
      <c r="J29" s="83">
        <v>1176.58</v>
      </c>
      <c r="K29" s="97">
        <f t="shared" si="1"/>
        <v>143.99999999986903</v>
      </c>
      <c r="L29" s="81"/>
      <c r="M29" s="81">
        <v>3427.86</v>
      </c>
      <c r="N29" s="97">
        <f t="shared" si="5"/>
        <v>0</v>
      </c>
      <c r="O29" s="81">
        <v>2937.81</v>
      </c>
      <c r="P29" s="97">
        <f t="shared" si="2"/>
        <v>0</v>
      </c>
    </row>
    <row r="30" spans="1:17" ht="14.65" customHeight="1" x14ac:dyDescent="0.2">
      <c r="A30" s="72">
        <v>0.95833333333333304</v>
      </c>
      <c r="B30" s="81">
        <v>21</v>
      </c>
      <c r="C30" s="86">
        <v>6242.04</v>
      </c>
      <c r="D30" s="97">
        <f t="shared" si="3"/>
        <v>53.999999999541615</v>
      </c>
      <c r="E30" s="83">
        <v>9707.2800000000007</v>
      </c>
      <c r="F30" s="97">
        <f t="shared" si="0"/>
        <v>36.000000000785803</v>
      </c>
      <c r="G30" s="84">
        <v>40</v>
      </c>
      <c r="H30" s="83">
        <v>1968.31</v>
      </c>
      <c r="I30" s="97">
        <f t="shared" si="4"/>
        <v>143.99999999986903</v>
      </c>
      <c r="J30" s="83">
        <v>1176.6199999999999</v>
      </c>
      <c r="K30" s="97">
        <f t="shared" si="1"/>
        <v>143.99999999986903</v>
      </c>
      <c r="L30" s="81"/>
      <c r="M30" s="81">
        <v>3427.86</v>
      </c>
      <c r="N30" s="97">
        <f t="shared" si="5"/>
        <v>0</v>
      </c>
      <c r="O30" s="81">
        <v>2937.81</v>
      </c>
      <c r="P30" s="97">
        <f t="shared" si="2"/>
        <v>0</v>
      </c>
    </row>
    <row r="31" spans="1:17" ht="14.65" customHeight="1" x14ac:dyDescent="0.2">
      <c r="A31" s="72">
        <v>0.999999999999999</v>
      </c>
      <c r="B31" s="81">
        <v>20</v>
      </c>
      <c r="C31" s="86">
        <v>6242.17</v>
      </c>
      <c r="D31" s="97">
        <f t="shared" si="3"/>
        <v>234.00000000019645</v>
      </c>
      <c r="E31" s="83">
        <v>9707.31</v>
      </c>
      <c r="F31" s="97">
        <f t="shared" si="0"/>
        <v>53.999999997904524</v>
      </c>
      <c r="G31" s="84">
        <v>40</v>
      </c>
      <c r="H31" s="83">
        <v>1968.36</v>
      </c>
      <c r="I31" s="97">
        <f t="shared" si="4"/>
        <v>179.99999999983629</v>
      </c>
      <c r="J31" s="83">
        <v>1176.69</v>
      </c>
      <c r="K31" s="97">
        <f t="shared" si="1"/>
        <v>252.00000000058935</v>
      </c>
      <c r="L31" s="81"/>
      <c r="M31" s="81">
        <v>3427.86</v>
      </c>
      <c r="N31" s="97">
        <f t="shared" si="5"/>
        <v>0</v>
      </c>
      <c r="O31" s="81">
        <v>2937.81</v>
      </c>
      <c r="P31" s="97">
        <f t="shared" si="2"/>
        <v>0</v>
      </c>
    </row>
    <row r="32" spans="1:17" ht="14.65" customHeight="1" thickBot="1" x14ac:dyDescent="0.25">
      <c r="A32" s="25" t="s">
        <v>4</v>
      </c>
      <c r="B32" s="25"/>
      <c r="C32" s="21"/>
      <c r="D32" s="25">
        <f>SUM(D7:D31)</f>
        <v>3690.0000000003274</v>
      </c>
      <c r="E32" s="21"/>
      <c r="F32" s="25">
        <f>SUM(F7:F31)</f>
        <v>2574.0000000005239</v>
      </c>
      <c r="G32" s="25"/>
      <c r="H32" s="21"/>
      <c r="I32" s="25">
        <f>SUM(I7:I31)</f>
        <v>5687.9999999997381</v>
      </c>
      <c r="J32" s="21"/>
      <c r="K32" s="25">
        <f>SUM(K7:K31)</f>
        <v>6048.0000000002292</v>
      </c>
      <c r="L32" s="25"/>
      <c r="M32" s="21"/>
      <c r="N32" s="25">
        <f>SUM(N7:N31)</f>
        <v>0</v>
      </c>
      <c r="O32" s="25">
        <v>0</v>
      </c>
      <c r="P32" s="35">
        <f>SUM(P7:P31)</f>
        <v>0</v>
      </c>
      <c r="Q32" s="46"/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31" priority="9" stopIfTrue="1" operator="lessThan">
      <formula>0</formula>
    </cfRule>
  </conditionalFormatting>
  <conditionalFormatting sqref="D9:D31">
    <cfRule type="cellIs" dxfId="30" priority="8" stopIfTrue="1" operator="lessThan">
      <formula>0</formula>
    </cfRule>
  </conditionalFormatting>
  <conditionalFormatting sqref="F8:F31">
    <cfRule type="cellIs" dxfId="29" priority="7" stopIfTrue="1" operator="lessThan">
      <formula>0</formula>
    </cfRule>
  </conditionalFormatting>
  <conditionalFormatting sqref="I8">
    <cfRule type="cellIs" dxfId="28" priority="6" stopIfTrue="1" operator="lessThan">
      <formula>0</formula>
    </cfRule>
  </conditionalFormatting>
  <conditionalFormatting sqref="I9:I31">
    <cfRule type="cellIs" dxfId="27" priority="5" stopIfTrue="1" operator="lessThan">
      <formula>0</formula>
    </cfRule>
  </conditionalFormatting>
  <conditionalFormatting sqref="K8:K31">
    <cfRule type="cellIs" dxfId="26" priority="4" stopIfTrue="1" operator="lessThan">
      <formula>0</formula>
    </cfRule>
  </conditionalFormatting>
  <conditionalFormatting sqref="N8">
    <cfRule type="cellIs" dxfId="25" priority="3" stopIfTrue="1" operator="lessThan">
      <formula>0</formula>
    </cfRule>
  </conditionalFormatting>
  <conditionalFormatting sqref="N9:N31">
    <cfRule type="cellIs" dxfId="24" priority="2" stopIfTrue="1" operator="lessThan">
      <formula>0</formula>
    </cfRule>
  </conditionalFormatting>
  <conditionalFormatting sqref="P8:P31">
    <cfRule type="cellIs" dxfId="23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S36"/>
  <sheetViews>
    <sheetView topLeftCell="A6" zoomScaleNormal="100" workbookViewId="0">
      <selection activeCell="R29" sqref="R29"/>
    </sheetView>
  </sheetViews>
  <sheetFormatPr defaultRowHeight="12.75" x14ac:dyDescent="0.2"/>
  <cols>
    <col min="1" max="1" width="5.42578125" customWidth="1"/>
    <col min="2" max="2" width="5.7109375" customWidth="1"/>
    <col min="4" max="4" width="7" customWidth="1"/>
    <col min="5" max="5" width="8.5703125" customWidth="1"/>
    <col min="6" max="6" width="7.28515625" customWidth="1"/>
    <col min="8" max="8" width="7.28515625" customWidth="1"/>
    <col min="10" max="10" width="7" customWidth="1"/>
    <col min="11" max="11" width="5.7109375" customWidth="1"/>
    <col min="13" max="13" width="6.85546875" customWidth="1"/>
    <col min="14" max="14" width="8.5703125" customWidth="1"/>
    <col min="15" max="15" width="7.5703125" customWidth="1"/>
    <col min="17" max="17" width="7.28515625" customWidth="1"/>
    <col min="19" max="19" width="7.85546875" customWidth="1"/>
  </cols>
  <sheetData>
    <row r="1" spans="1:19" ht="39.75" customHeight="1" x14ac:dyDescent="0.2">
      <c r="A1" s="115" t="s">
        <v>55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</row>
    <row r="2" spans="1:19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thickBot="1" x14ac:dyDescent="0.25">
      <c r="A3" s="116" t="s">
        <v>0</v>
      </c>
      <c r="B3" s="121" t="s">
        <v>17</v>
      </c>
      <c r="C3" s="122"/>
      <c r="D3" s="122"/>
      <c r="E3" s="122"/>
      <c r="F3" s="123"/>
      <c r="G3" s="122" t="s">
        <v>18</v>
      </c>
      <c r="H3" s="122"/>
      <c r="I3" s="122"/>
      <c r="J3" s="123"/>
      <c r="K3" s="121" t="s">
        <v>19</v>
      </c>
      <c r="L3" s="122"/>
      <c r="M3" s="122"/>
      <c r="N3" s="122"/>
      <c r="O3" s="123"/>
      <c r="P3" s="122" t="s">
        <v>20</v>
      </c>
      <c r="Q3" s="122"/>
      <c r="R3" s="122"/>
      <c r="S3" s="123"/>
    </row>
    <row r="4" spans="1:19" ht="13.5" customHeight="1" thickBot="1" x14ac:dyDescent="0.25">
      <c r="A4" s="117"/>
      <c r="B4" s="124" t="s">
        <v>8</v>
      </c>
      <c r="C4" s="119" t="s">
        <v>10</v>
      </c>
      <c r="D4" s="120"/>
      <c r="E4" s="119" t="s">
        <v>11</v>
      </c>
      <c r="F4" s="120"/>
      <c r="G4" s="119" t="s">
        <v>10</v>
      </c>
      <c r="H4" s="120"/>
      <c r="I4" s="119" t="s">
        <v>11</v>
      </c>
      <c r="J4" s="120"/>
      <c r="K4" s="124" t="s">
        <v>8</v>
      </c>
      <c r="L4" s="119" t="s">
        <v>10</v>
      </c>
      <c r="M4" s="120"/>
      <c r="N4" s="119" t="s">
        <v>11</v>
      </c>
      <c r="O4" s="120"/>
      <c r="P4" s="119" t="s">
        <v>10</v>
      </c>
      <c r="Q4" s="120"/>
      <c r="R4" s="119" t="s">
        <v>11</v>
      </c>
      <c r="S4" s="120"/>
    </row>
    <row r="5" spans="1:19" ht="13.5" thickBot="1" x14ac:dyDescent="0.25">
      <c r="A5" s="118"/>
      <c r="B5" s="125"/>
      <c r="C5" s="10" t="s">
        <v>5</v>
      </c>
      <c r="D5" s="8">
        <v>1800</v>
      </c>
      <c r="E5" s="10" t="s">
        <v>5</v>
      </c>
      <c r="F5" s="8">
        <v>1800</v>
      </c>
      <c r="G5" s="10" t="s">
        <v>5</v>
      </c>
      <c r="H5" s="8">
        <v>1800</v>
      </c>
      <c r="I5" s="10" t="s">
        <v>5</v>
      </c>
      <c r="J5" s="8">
        <v>1800</v>
      </c>
      <c r="K5" s="125"/>
      <c r="L5" s="10" t="s">
        <v>5</v>
      </c>
      <c r="M5" s="8">
        <v>1200</v>
      </c>
      <c r="N5" s="10" t="s">
        <v>5</v>
      </c>
      <c r="O5" s="8">
        <v>1200</v>
      </c>
      <c r="P5" s="10" t="s">
        <v>5</v>
      </c>
      <c r="Q5" s="8">
        <v>1200</v>
      </c>
      <c r="R5" s="10" t="s">
        <v>5</v>
      </c>
      <c r="S5" s="8">
        <v>1200</v>
      </c>
    </row>
    <row r="6" spans="1:19" ht="33.75" customHeight="1" thickBot="1" x14ac:dyDescent="0.25">
      <c r="A6" s="9" t="s">
        <v>12</v>
      </c>
      <c r="B6" s="7" t="s">
        <v>1</v>
      </c>
      <c r="C6" s="14" t="s">
        <v>7</v>
      </c>
      <c r="D6" s="15" t="s">
        <v>6</v>
      </c>
      <c r="E6" s="14" t="s">
        <v>7</v>
      </c>
      <c r="F6" s="15" t="s">
        <v>6</v>
      </c>
      <c r="G6" s="14" t="s">
        <v>7</v>
      </c>
      <c r="H6" s="15" t="s">
        <v>6</v>
      </c>
      <c r="I6" s="14" t="s">
        <v>7</v>
      </c>
      <c r="J6" s="15" t="s">
        <v>6</v>
      </c>
      <c r="K6" s="7" t="s">
        <v>1</v>
      </c>
      <c r="L6" s="14" t="s">
        <v>7</v>
      </c>
      <c r="M6" s="15" t="s">
        <v>6</v>
      </c>
      <c r="N6" s="14" t="s">
        <v>7</v>
      </c>
      <c r="O6" s="15" t="s">
        <v>6</v>
      </c>
      <c r="P6" s="14" t="s">
        <v>7</v>
      </c>
      <c r="Q6" s="15" t="s">
        <v>6</v>
      </c>
      <c r="R6" s="14" t="s">
        <v>7</v>
      </c>
      <c r="S6" s="15" t="s">
        <v>6</v>
      </c>
    </row>
    <row r="7" spans="1:19" ht="15.75" customHeight="1" x14ac:dyDescent="0.2">
      <c r="A7" s="16">
        <v>0</v>
      </c>
      <c r="B7" s="93"/>
      <c r="C7" s="61">
        <v>15.39</v>
      </c>
      <c r="D7" s="66"/>
      <c r="E7" s="50">
        <v>11.73</v>
      </c>
      <c r="F7" s="51"/>
      <c r="G7" s="67">
        <v>1496.87</v>
      </c>
      <c r="H7" s="62"/>
      <c r="I7" s="64">
        <v>543.94000000000005</v>
      </c>
      <c r="J7" s="62"/>
      <c r="K7" s="104">
        <v>58</v>
      </c>
      <c r="L7" s="61">
        <v>7485.68</v>
      </c>
      <c r="M7" s="51"/>
      <c r="N7" s="61">
        <v>1865.28</v>
      </c>
      <c r="O7" s="62"/>
      <c r="P7" s="67">
        <v>3517.08</v>
      </c>
      <c r="Q7" s="62"/>
      <c r="R7" s="64">
        <v>6227.23</v>
      </c>
      <c r="S7" s="62"/>
    </row>
    <row r="8" spans="1:19" ht="15.75" customHeight="1" x14ac:dyDescent="0.2">
      <c r="A8" s="11">
        <v>4.1666666666666664E-2</v>
      </c>
      <c r="B8" s="94"/>
      <c r="C8" s="64">
        <v>15.39</v>
      </c>
      <c r="D8" s="97">
        <f t="shared" ref="D8:D31" si="0">SUM(C8-C7)*1800</f>
        <v>0</v>
      </c>
      <c r="E8" s="69">
        <v>11.73</v>
      </c>
      <c r="F8" s="100">
        <f t="shared" ref="F8:F31" si="1">SUM(E8-E7)*1800</f>
        <v>0</v>
      </c>
      <c r="G8" s="67">
        <v>1496.87</v>
      </c>
      <c r="H8" s="97">
        <f t="shared" ref="H8:H31" si="2">SUM(G8-G7)*1800</f>
        <v>0</v>
      </c>
      <c r="I8" s="64">
        <v>543.94000000000005</v>
      </c>
      <c r="J8" s="97">
        <f t="shared" ref="J8:J31" si="3">SUM(I8-I7)*1800</f>
        <v>0</v>
      </c>
      <c r="K8" s="103">
        <v>58</v>
      </c>
      <c r="L8" s="63">
        <v>7486.48</v>
      </c>
      <c r="M8" s="97">
        <f>SUM(L8-L7)*1200</f>
        <v>959.99999999912689</v>
      </c>
      <c r="N8" s="65">
        <v>1865.28</v>
      </c>
      <c r="O8" s="97">
        <f t="shared" ref="O8:O31" si="4">SUM(N8-N7)*1200</f>
        <v>0</v>
      </c>
      <c r="P8" s="67">
        <v>3517.08</v>
      </c>
      <c r="Q8" s="97">
        <f t="shared" ref="Q8:Q31" si="5">SUM(P8-P7)*1200</f>
        <v>0</v>
      </c>
      <c r="R8" s="64">
        <v>6227.23</v>
      </c>
      <c r="S8" s="97">
        <f t="shared" ref="S8:S31" si="6">SUM(R8-R7)*1200</f>
        <v>0</v>
      </c>
    </row>
    <row r="9" spans="1:19" ht="15.75" customHeight="1" x14ac:dyDescent="0.2">
      <c r="A9" s="11">
        <v>8.3333333333333301E-2</v>
      </c>
      <c r="B9" s="94"/>
      <c r="C9" s="64">
        <v>15.39</v>
      </c>
      <c r="D9" s="97">
        <f t="shared" si="0"/>
        <v>0</v>
      </c>
      <c r="E9" s="69">
        <v>11.73</v>
      </c>
      <c r="F9" s="100">
        <f t="shared" si="1"/>
        <v>0</v>
      </c>
      <c r="G9" s="67">
        <v>1496.87</v>
      </c>
      <c r="H9" s="97">
        <f t="shared" si="2"/>
        <v>0</v>
      </c>
      <c r="I9" s="64">
        <v>543.94000000000005</v>
      </c>
      <c r="J9" s="97">
        <f t="shared" si="3"/>
        <v>0</v>
      </c>
      <c r="K9" s="103">
        <v>58</v>
      </c>
      <c r="L9" s="65">
        <v>7486.59</v>
      </c>
      <c r="M9" s="97">
        <f t="shared" ref="M9:M31" si="7">SUM(L9-L8)*1200</f>
        <v>132.00000000069849</v>
      </c>
      <c r="N9" s="65">
        <v>1865.28</v>
      </c>
      <c r="O9" s="97">
        <f t="shared" si="4"/>
        <v>0</v>
      </c>
      <c r="P9" s="67">
        <v>3517.08</v>
      </c>
      <c r="Q9" s="97">
        <f t="shared" si="5"/>
        <v>0</v>
      </c>
      <c r="R9" s="64">
        <v>6227.24</v>
      </c>
      <c r="S9" s="97">
        <f t="shared" si="6"/>
        <v>12.000000000261934</v>
      </c>
    </row>
    <row r="10" spans="1:19" ht="15.75" customHeight="1" x14ac:dyDescent="0.2">
      <c r="A10" s="11">
        <v>0.125</v>
      </c>
      <c r="B10" s="94"/>
      <c r="C10" s="64">
        <v>15.39</v>
      </c>
      <c r="D10" s="97">
        <f t="shared" si="0"/>
        <v>0</v>
      </c>
      <c r="E10" s="69">
        <v>11.73</v>
      </c>
      <c r="F10" s="100">
        <f t="shared" si="1"/>
        <v>0</v>
      </c>
      <c r="G10" s="67">
        <v>1496.87</v>
      </c>
      <c r="H10" s="97">
        <f t="shared" si="2"/>
        <v>0</v>
      </c>
      <c r="I10" s="64">
        <v>543.94000000000005</v>
      </c>
      <c r="J10" s="97">
        <f t="shared" si="3"/>
        <v>0</v>
      </c>
      <c r="K10" s="103">
        <v>58</v>
      </c>
      <c r="L10" s="63">
        <v>7486.79</v>
      </c>
      <c r="M10" s="97">
        <f t="shared" si="7"/>
        <v>239.99999999978172</v>
      </c>
      <c r="N10" s="65">
        <v>1865.28</v>
      </c>
      <c r="O10" s="97">
        <f t="shared" si="4"/>
        <v>0</v>
      </c>
      <c r="P10" s="67">
        <v>3517.08</v>
      </c>
      <c r="Q10" s="97">
        <f t="shared" si="5"/>
        <v>0</v>
      </c>
      <c r="R10" s="64">
        <v>6227.26</v>
      </c>
      <c r="S10" s="97">
        <f t="shared" si="6"/>
        <v>24.000000000523869</v>
      </c>
    </row>
    <row r="11" spans="1:19" ht="15.75" customHeight="1" x14ac:dyDescent="0.2">
      <c r="A11" s="11">
        <v>0.16666666666666699</v>
      </c>
      <c r="B11" s="94"/>
      <c r="C11" s="64">
        <v>15.39</v>
      </c>
      <c r="D11" s="97">
        <f t="shared" si="0"/>
        <v>0</v>
      </c>
      <c r="E11" s="69">
        <v>11.73</v>
      </c>
      <c r="F11" s="100">
        <f t="shared" si="1"/>
        <v>0</v>
      </c>
      <c r="G11" s="67">
        <v>1496.87</v>
      </c>
      <c r="H11" s="97">
        <f t="shared" si="2"/>
        <v>0</v>
      </c>
      <c r="I11" s="64">
        <v>543.94000000000005</v>
      </c>
      <c r="J11" s="97">
        <f t="shared" si="3"/>
        <v>0</v>
      </c>
      <c r="K11" s="103">
        <v>58</v>
      </c>
      <c r="L11" s="65">
        <v>7486.79</v>
      </c>
      <c r="M11" s="97">
        <f t="shared" si="7"/>
        <v>0</v>
      </c>
      <c r="N11" s="65">
        <v>1865.28</v>
      </c>
      <c r="O11" s="97">
        <f t="shared" si="4"/>
        <v>0</v>
      </c>
      <c r="P11" s="67">
        <v>3517.08</v>
      </c>
      <c r="Q11" s="97">
        <f t="shared" si="5"/>
        <v>0</v>
      </c>
      <c r="R11" s="64">
        <v>6227.28</v>
      </c>
      <c r="S11" s="97">
        <f t="shared" si="6"/>
        <v>23.999999999432475</v>
      </c>
    </row>
    <row r="12" spans="1:19" ht="15.75" customHeight="1" x14ac:dyDescent="0.2">
      <c r="A12" s="11">
        <v>0.20833333333333301</v>
      </c>
      <c r="B12" s="94"/>
      <c r="C12" s="64">
        <v>15.39</v>
      </c>
      <c r="D12" s="97">
        <f t="shared" si="0"/>
        <v>0</v>
      </c>
      <c r="E12" s="69">
        <v>11.73</v>
      </c>
      <c r="F12" s="100">
        <f t="shared" si="1"/>
        <v>0</v>
      </c>
      <c r="G12" s="67">
        <v>1496.87</v>
      </c>
      <c r="H12" s="97">
        <f t="shared" si="2"/>
        <v>0</v>
      </c>
      <c r="I12" s="64">
        <v>543.94000000000005</v>
      </c>
      <c r="J12" s="97">
        <f t="shared" si="3"/>
        <v>0</v>
      </c>
      <c r="K12" s="103">
        <v>58</v>
      </c>
      <c r="L12" s="63">
        <v>7486.82</v>
      </c>
      <c r="M12" s="97">
        <f t="shared" si="7"/>
        <v>35.99999999969441</v>
      </c>
      <c r="N12" s="65">
        <v>1865.28</v>
      </c>
      <c r="O12" s="97">
        <f t="shared" si="4"/>
        <v>0</v>
      </c>
      <c r="P12" s="67">
        <v>3517.08</v>
      </c>
      <c r="Q12" s="97">
        <f t="shared" si="5"/>
        <v>0</v>
      </c>
      <c r="R12" s="64">
        <v>6227.28</v>
      </c>
      <c r="S12" s="97">
        <f t="shared" si="6"/>
        <v>0</v>
      </c>
    </row>
    <row r="13" spans="1:19" ht="15.75" customHeight="1" x14ac:dyDescent="0.2">
      <c r="A13" s="11">
        <v>0.25</v>
      </c>
      <c r="B13" s="94"/>
      <c r="C13" s="64">
        <v>15.39</v>
      </c>
      <c r="D13" s="97">
        <f t="shared" si="0"/>
        <v>0</v>
      </c>
      <c r="E13" s="69">
        <v>11.73</v>
      </c>
      <c r="F13" s="100">
        <f t="shared" si="1"/>
        <v>0</v>
      </c>
      <c r="G13" s="67">
        <v>1496.87</v>
      </c>
      <c r="H13" s="97">
        <f t="shared" si="2"/>
        <v>0</v>
      </c>
      <c r="I13" s="64">
        <v>543.94000000000005</v>
      </c>
      <c r="J13" s="97">
        <f t="shared" si="3"/>
        <v>0</v>
      </c>
      <c r="K13" s="103">
        <v>58</v>
      </c>
      <c r="L13" s="65">
        <v>7487.12</v>
      </c>
      <c r="M13" s="97">
        <f t="shared" si="7"/>
        <v>360.00000000021828</v>
      </c>
      <c r="N13" s="111">
        <v>1865.28</v>
      </c>
      <c r="O13" s="97">
        <f t="shared" si="4"/>
        <v>0</v>
      </c>
      <c r="P13" s="67">
        <v>3517.08</v>
      </c>
      <c r="Q13" s="97">
        <f t="shared" si="5"/>
        <v>0</v>
      </c>
      <c r="R13" s="64">
        <v>6227.28</v>
      </c>
      <c r="S13" s="97">
        <f t="shared" si="6"/>
        <v>0</v>
      </c>
    </row>
    <row r="14" spans="1:19" ht="15.75" customHeight="1" x14ac:dyDescent="0.2">
      <c r="A14" s="11">
        <v>0.29166666666666702</v>
      </c>
      <c r="B14" s="94"/>
      <c r="C14" s="64">
        <v>15.39</v>
      </c>
      <c r="D14" s="97">
        <f t="shared" si="0"/>
        <v>0</v>
      </c>
      <c r="E14" s="69">
        <v>11.73</v>
      </c>
      <c r="F14" s="100">
        <f t="shared" si="1"/>
        <v>0</v>
      </c>
      <c r="G14" s="67">
        <v>1496.87</v>
      </c>
      <c r="H14" s="97">
        <f t="shared" si="2"/>
        <v>0</v>
      </c>
      <c r="I14" s="64">
        <v>543.94000000000005</v>
      </c>
      <c r="J14" s="97">
        <f t="shared" si="3"/>
        <v>0</v>
      </c>
      <c r="K14" s="103">
        <v>58</v>
      </c>
      <c r="L14" s="63">
        <v>7488.26</v>
      </c>
      <c r="M14" s="97">
        <f t="shared" si="7"/>
        <v>1368.0000000003929</v>
      </c>
      <c r="N14" s="65">
        <v>1865.28</v>
      </c>
      <c r="O14" s="97">
        <f t="shared" si="4"/>
        <v>0</v>
      </c>
      <c r="P14" s="67">
        <v>3517.08</v>
      </c>
      <c r="Q14" s="97">
        <f t="shared" si="5"/>
        <v>0</v>
      </c>
      <c r="R14" s="64">
        <v>6227.3</v>
      </c>
      <c r="S14" s="97">
        <f t="shared" si="6"/>
        <v>24.000000000523869</v>
      </c>
    </row>
    <row r="15" spans="1:19" ht="15.75" customHeight="1" x14ac:dyDescent="0.2">
      <c r="A15" s="11">
        <v>0.33333333333333298</v>
      </c>
      <c r="B15" s="94"/>
      <c r="C15" s="64">
        <v>15.39</v>
      </c>
      <c r="D15" s="97">
        <f t="shared" si="0"/>
        <v>0</v>
      </c>
      <c r="E15" s="69">
        <v>11.73</v>
      </c>
      <c r="F15" s="100">
        <f t="shared" si="1"/>
        <v>0</v>
      </c>
      <c r="G15" s="67">
        <v>1496.87</v>
      </c>
      <c r="H15" s="97">
        <f t="shared" si="2"/>
        <v>0</v>
      </c>
      <c r="I15" s="64">
        <v>543.94000000000005</v>
      </c>
      <c r="J15" s="97">
        <f t="shared" si="3"/>
        <v>0</v>
      </c>
      <c r="K15" s="103">
        <v>58</v>
      </c>
      <c r="L15" s="65">
        <v>7489.11</v>
      </c>
      <c r="M15" s="97">
        <f t="shared" si="7"/>
        <v>1019.9999999993452</v>
      </c>
      <c r="N15" s="65">
        <v>1865.28</v>
      </c>
      <c r="O15" s="97">
        <f t="shared" si="4"/>
        <v>0</v>
      </c>
      <c r="P15" s="67">
        <v>3517.08</v>
      </c>
      <c r="Q15" s="97">
        <f t="shared" si="5"/>
        <v>0</v>
      </c>
      <c r="R15" s="64">
        <v>6227.31</v>
      </c>
      <c r="S15" s="97">
        <f t="shared" si="6"/>
        <v>12.000000000261934</v>
      </c>
    </row>
    <row r="16" spans="1:19" ht="15.75" customHeight="1" x14ac:dyDescent="0.2">
      <c r="A16" s="11">
        <v>0.375</v>
      </c>
      <c r="B16" s="94"/>
      <c r="C16" s="64">
        <v>15.39</v>
      </c>
      <c r="D16" s="97">
        <f t="shared" si="0"/>
        <v>0</v>
      </c>
      <c r="E16" s="69">
        <v>11.73</v>
      </c>
      <c r="F16" s="100">
        <f t="shared" si="1"/>
        <v>0</v>
      </c>
      <c r="G16" s="67">
        <v>1496.87</v>
      </c>
      <c r="H16" s="97">
        <f t="shared" si="2"/>
        <v>0</v>
      </c>
      <c r="I16" s="64">
        <v>543.94000000000005</v>
      </c>
      <c r="J16" s="97">
        <f t="shared" si="3"/>
        <v>0</v>
      </c>
      <c r="K16" s="103">
        <v>58</v>
      </c>
      <c r="L16" s="65">
        <v>7490.73</v>
      </c>
      <c r="M16" s="97">
        <f t="shared" si="7"/>
        <v>1943.999999999869</v>
      </c>
      <c r="N16" s="65">
        <v>1865.28</v>
      </c>
      <c r="O16" s="97">
        <f t="shared" si="4"/>
        <v>0</v>
      </c>
      <c r="P16" s="67">
        <v>3517.08</v>
      </c>
      <c r="Q16" s="97">
        <f t="shared" si="5"/>
        <v>0</v>
      </c>
      <c r="R16" s="64">
        <v>6227.4</v>
      </c>
      <c r="S16" s="97">
        <f t="shared" si="6"/>
        <v>107.99999999908323</v>
      </c>
    </row>
    <row r="17" spans="1:19" ht="15.75" customHeight="1" x14ac:dyDescent="0.2">
      <c r="A17" s="11">
        <v>0.41666666666666702</v>
      </c>
      <c r="B17" s="94"/>
      <c r="C17" s="64">
        <v>15.39</v>
      </c>
      <c r="D17" s="97">
        <f t="shared" si="0"/>
        <v>0</v>
      </c>
      <c r="E17" s="69">
        <v>11.73</v>
      </c>
      <c r="F17" s="100">
        <f t="shared" si="1"/>
        <v>0</v>
      </c>
      <c r="G17" s="67">
        <v>1496.87</v>
      </c>
      <c r="H17" s="97">
        <f t="shared" si="2"/>
        <v>0</v>
      </c>
      <c r="I17" s="64">
        <v>543.94000000000005</v>
      </c>
      <c r="J17" s="97">
        <f t="shared" si="3"/>
        <v>0</v>
      </c>
      <c r="K17" s="103">
        <v>58</v>
      </c>
      <c r="L17" s="65">
        <v>7491.76</v>
      </c>
      <c r="M17" s="97">
        <f t="shared" si="7"/>
        <v>1236.0000000007858</v>
      </c>
      <c r="N17" s="65">
        <v>1865.28</v>
      </c>
      <c r="O17" s="97">
        <f t="shared" si="4"/>
        <v>0</v>
      </c>
      <c r="P17" s="67">
        <v>3517.08</v>
      </c>
      <c r="Q17" s="97">
        <f t="shared" si="5"/>
        <v>0</v>
      </c>
      <c r="R17" s="64">
        <v>6227.44</v>
      </c>
      <c r="S17" s="97">
        <f t="shared" si="6"/>
        <v>47.999999999956344</v>
      </c>
    </row>
    <row r="18" spans="1:19" ht="15.75" customHeight="1" x14ac:dyDescent="0.2">
      <c r="A18" s="11">
        <v>0.45833333333333298</v>
      </c>
      <c r="B18" s="94"/>
      <c r="C18" s="64">
        <v>15.39</v>
      </c>
      <c r="D18" s="97">
        <f t="shared" si="0"/>
        <v>0</v>
      </c>
      <c r="E18" s="69">
        <v>11.73</v>
      </c>
      <c r="F18" s="100">
        <f t="shared" si="1"/>
        <v>0</v>
      </c>
      <c r="G18" s="67">
        <v>1496.87</v>
      </c>
      <c r="H18" s="97">
        <f t="shared" si="2"/>
        <v>0</v>
      </c>
      <c r="I18" s="64">
        <v>543.94000000000005</v>
      </c>
      <c r="J18" s="97">
        <f t="shared" si="3"/>
        <v>0</v>
      </c>
      <c r="K18" s="103">
        <v>58</v>
      </c>
      <c r="L18" s="65">
        <v>7492.81</v>
      </c>
      <c r="M18" s="97">
        <f t="shared" si="7"/>
        <v>1260.0000000002183</v>
      </c>
      <c r="N18" s="65">
        <v>1865.28</v>
      </c>
      <c r="O18" s="97">
        <f t="shared" si="4"/>
        <v>0</v>
      </c>
      <c r="P18" s="67">
        <v>3517.08</v>
      </c>
      <c r="Q18" s="97">
        <f t="shared" si="5"/>
        <v>0</v>
      </c>
      <c r="R18" s="64">
        <v>6227.46</v>
      </c>
      <c r="S18" s="97">
        <f t="shared" si="6"/>
        <v>24.000000000523869</v>
      </c>
    </row>
    <row r="19" spans="1:19" ht="15.75" customHeight="1" x14ac:dyDescent="0.2">
      <c r="A19" s="11">
        <v>0.5</v>
      </c>
      <c r="B19" s="94"/>
      <c r="C19" s="64">
        <v>15.39</v>
      </c>
      <c r="D19" s="97">
        <f t="shared" si="0"/>
        <v>0</v>
      </c>
      <c r="E19" s="69">
        <v>11.73</v>
      </c>
      <c r="F19" s="100">
        <f t="shared" si="1"/>
        <v>0</v>
      </c>
      <c r="G19" s="67">
        <v>1496.87</v>
      </c>
      <c r="H19" s="97">
        <f t="shared" si="2"/>
        <v>0</v>
      </c>
      <c r="I19" s="64">
        <v>543.94000000000005</v>
      </c>
      <c r="J19" s="97">
        <f t="shared" si="3"/>
        <v>0</v>
      </c>
      <c r="K19" s="103">
        <v>58</v>
      </c>
      <c r="L19" s="65">
        <v>7492.9</v>
      </c>
      <c r="M19" s="97">
        <f t="shared" si="7"/>
        <v>107.99999999908323</v>
      </c>
      <c r="N19" s="65">
        <v>1865.28</v>
      </c>
      <c r="O19" s="97">
        <f t="shared" si="4"/>
        <v>0</v>
      </c>
      <c r="P19" s="113">
        <v>3517.08</v>
      </c>
      <c r="Q19" s="97">
        <f t="shared" si="5"/>
        <v>0</v>
      </c>
      <c r="R19" s="64">
        <v>6227.48</v>
      </c>
      <c r="S19" s="97">
        <f t="shared" si="6"/>
        <v>23.999999999432475</v>
      </c>
    </row>
    <row r="20" spans="1:19" ht="15.75" customHeight="1" x14ac:dyDescent="0.2">
      <c r="A20" s="11">
        <v>0.54166666666666696</v>
      </c>
      <c r="B20" s="94"/>
      <c r="C20" s="64">
        <v>15.39</v>
      </c>
      <c r="D20" s="97">
        <f t="shared" si="0"/>
        <v>0</v>
      </c>
      <c r="E20" s="69">
        <v>11.73</v>
      </c>
      <c r="F20" s="100">
        <f t="shared" si="1"/>
        <v>0</v>
      </c>
      <c r="G20" s="67">
        <v>1496.87</v>
      </c>
      <c r="H20" s="97">
        <f t="shared" si="2"/>
        <v>0</v>
      </c>
      <c r="I20" s="64">
        <v>543.94000000000005</v>
      </c>
      <c r="J20" s="97">
        <f t="shared" si="3"/>
        <v>0</v>
      </c>
      <c r="K20" s="103">
        <v>58</v>
      </c>
      <c r="L20" s="65">
        <v>7492.92</v>
      </c>
      <c r="M20" s="97">
        <f t="shared" si="7"/>
        <v>24.000000000523869</v>
      </c>
      <c r="N20" s="65">
        <v>1865.28</v>
      </c>
      <c r="O20" s="97">
        <f t="shared" si="4"/>
        <v>0</v>
      </c>
      <c r="P20" s="67">
        <v>3517.08</v>
      </c>
      <c r="Q20" s="97">
        <f t="shared" si="5"/>
        <v>0</v>
      </c>
      <c r="R20" s="64">
        <v>6227.49</v>
      </c>
      <c r="S20" s="97">
        <f t="shared" si="6"/>
        <v>12.000000000261934</v>
      </c>
    </row>
    <row r="21" spans="1:19" ht="15.75" customHeight="1" x14ac:dyDescent="0.2">
      <c r="A21" s="11">
        <v>0.58333333333333304</v>
      </c>
      <c r="B21" s="94"/>
      <c r="C21" s="64">
        <v>15.39</v>
      </c>
      <c r="D21" s="97">
        <f t="shared" si="0"/>
        <v>0</v>
      </c>
      <c r="E21" s="69">
        <v>11.73</v>
      </c>
      <c r="F21" s="100">
        <f t="shared" si="1"/>
        <v>0</v>
      </c>
      <c r="G21" s="67">
        <v>1496.87</v>
      </c>
      <c r="H21" s="97">
        <f t="shared" si="2"/>
        <v>0</v>
      </c>
      <c r="I21" s="64">
        <v>543.94000000000005</v>
      </c>
      <c r="J21" s="97">
        <f t="shared" si="3"/>
        <v>0</v>
      </c>
      <c r="K21" s="103">
        <v>58</v>
      </c>
      <c r="L21" s="65">
        <v>7493.14</v>
      </c>
      <c r="M21" s="97">
        <f t="shared" si="7"/>
        <v>264.00000000030559</v>
      </c>
      <c r="N21" s="65">
        <v>1865.28</v>
      </c>
      <c r="O21" s="97">
        <f t="shared" si="4"/>
        <v>0</v>
      </c>
      <c r="P21" s="67">
        <v>3517.08</v>
      </c>
      <c r="Q21" s="97">
        <f t="shared" si="5"/>
        <v>0</v>
      </c>
      <c r="R21" s="64">
        <v>6227.52</v>
      </c>
      <c r="S21" s="97">
        <f t="shared" si="6"/>
        <v>36.000000000785803</v>
      </c>
    </row>
    <row r="22" spans="1:19" ht="15.75" customHeight="1" x14ac:dyDescent="0.2">
      <c r="A22" s="11">
        <v>0.625</v>
      </c>
      <c r="B22" s="94"/>
      <c r="C22" s="64">
        <v>15.39</v>
      </c>
      <c r="D22" s="97">
        <f t="shared" si="0"/>
        <v>0</v>
      </c>
      <c r="E22" s="69">
        <v>11.73</v>
      </c>
      <c r="F22" s="100">
        <f t="shared" si="1"/>
        <v>0</v>
      </c>
      <c r="G22" s="67">
        <v>1496.87</v>
      </c>
      <c r="H22" s="97">
        <f t="shared" si="2"/>
        <v>0</v>
      </c>
      <c r="I22" s="64">
        <v>543.94000000000005</v>
      </c>
      <c r="J22" s="97">
        <f t="shared" si="3"/>
        <v>0</v>
      </c>
      <c r="K22" s="103">
        <v>58</v>
      </c>
      <c r="L22" s="65">
        <v>7493.82</v>
      </c>
      <c r="M22" s="97">
        <f t="shared" si="7"/>
        <v>815.99999999925785</v>
      </c>
      <c r="N22" s="65">
        <v>1865.28</v>
      </c>
      <c r="O22" s="97">
        <f t="shared" si="4"/>
        <v>0</v>
      </c>
      <c r="P22" s="67">
        <v>3517.08</v>
      </c>
      <c r="Q22" s="97">
        <f t="shared" si="5"/>
        <v>0</v>
      </c>
      <c r="R22" s="64">
        <v>6227.54</v>
      </c>
      <c r="S22" s="97">
        <f t="shared" si="6"/>
        <v>23.999999999432475</v>
      </c>
    </row>
    <row r="23" spans="1:19" ht="15.75" customHeight="1" x14ac:dyDescent="0.2">
      <c r="A23" s="11">
        <v>0.66666666666666696</v>
      </c>
      <c r="B23" s="94"/>
      <c r="C23" s="64">
        <v>15.39</v>
      </c>
      <c r="D23" s="97">
        <f t="shared" si="0"/>
        <v>0</v>
      </c>
      <c r="E23" s="69">
        <v>11.73</v>
      </c>
      <c r="F23" s="100">
        <f t="shared" si="1"/>
        <v>0</v>
      </c>
      <c r="G23" s="67">
        <v>1496.87</v>
      </c>
      <c r="H23" s="97">
        <f t="shared" si="2"/>
        <v>0</v>
      </c>
      <c r="I23" s="64">
        <v>543.94000000000005</v>
      </c>
      <c r="J23" s="97">
        <f t="shared" si="3"/>
        <v>0</v>
      </c>
      <c r="K23" s="103">
        <v>58</v>
      </c>
      <c r="L23" s="65">
        <v>7494.49</v>
      </c>
      <c r="M23" s="97">
        <f t="shared" si="7"/>
        <v>804.00000000008731</v>
      </c>
      <c r="N23" s="65">
        <v>1865.28</v>
      </c>
      <c r="O23" s="97">
        <f t="shared" si="4"/>
        <v>0</v>
      </c>
      <c r="P23" s="67">
        <v>3517.08</v>
      </c>
      <c r="Q23" s="97">
        <f t="shared" si="5"/>
        <v>0</v>
      </c>
      <c r="R23" s="64">
        <v>6227.56</v>
      </c>
      <c r="S23" s="97">
        <f t="shared" si="6"/>
        <v>24.000000000523869</v>
      </c>
    </row>
    <row r="24" spans="1:19" ht="15.75" customHeight="1" x14ac:dyDescent="0.2">
      <c r="A24" s="11">
        <v>0.70833333333333304</v>
      </c>
      <c r="B24" s="94"/>
      <c r="C24" s="64">
        <v>15.39</v>
      </c>
      <c r="D24" s="97">
        <f t="shared" si="0"/>
        <v>0</v>
      </c>
      <c r="E24" s="69">
        <v>11.73</v>
      </c>
      <c r="F24" s="100">
        <f t="shared" si="1"/>
        <v>0</v>
      </c>
      <c r="G24" s="67">
        <v>1496.87</v>
      </c>
      <c r="H24" s="97">
        <f t="shared" si="2"/>
        <v>0</v>
      </c>
      <c r="I24" s="64">
        <v>543.94000000000005</v>
      </c>
      <c r="J24" s="97">
        <f t="shared" si="3"/>
        <v>0</v>
      </c>
      <c r="K24" s="103">
        <v>58</v>
      </c>
      <c r="L24" s="65">
        <v>7494.81</v>
      </c>
      <c r="M24" s="97">
        <f t="shared" si="7"/>
        <v>384.00000000074215</v>
      </c>
      <c r="N24" s="65">
        <v>1865.28</v>
      </c>
      <c r="O24" s="97">
        <f t="shared" si="4"/>
        <v>0</v>
      </c>
      <c r="P24" s="67">
        <v>3517.08</v>
      </c>
      <c r="Q24" s="97">
        <f t="shared" si="5"/>
        <v>0</v>
      </c>
      <c r="R24" s="64">
        <v>6227.57</v>
      </c>
      <c r="S24" s="97">
        <f t="shared" si="6"/>
        <v>11.999999999170541</v>
      </c>
    </row>
    <row r="25" spans="1:19" ht="15.75" customHeight="1" x14ac:dyDescent="0.2">
      <c r="A25" s="11">
        <v>0.75</v>
      </c>
      <c r="B25" s="94"/>
      <c r="C25" s="64">
        <v>15.39</v>
      </c>
      <c r="D25" s="97">
        <f t="shared" si="0"/>
        <v>0</v>
      </c>
      <c r="E25" s="69">
        <v>11.73</v>
      </c>
      <c r="F25" s="100">
        <f t="shared" si="1"/>
        <v>0</v>
      </c>
      <c r="G25" s="67">
        <v>1496.87</v>
      </c>
      <c r="H25" s="97">
        <f t="shared" si="2"/>
        <v>0</v>
      </c>
      <c r="I25" s="64">
        <v>543.94000000000005</v>
      </c>
      <c r="J25" s="97">
        <f t="shared" si="3"/>
        <v>0</v>
      </c>
      <c r="K25" s="103">
        <v>58</v>
      </c>
      <c r="L25" s="65">
        <v>7494.99</v>
      </c>
      <c r="M25" s="97">
        <f t="shared" si="7"/>
        <v>215.99999999925785</v>
      </c>
      <c r="N25" s="65">
        <v>1865.28</v>
      </c>
      <c r="O25" s="97">
        <f t="shared" si="4"/>
        <v>0</v>
      </c>
      <c r="P25" s="67">
        <v>3517.08</v>
      </c>
      <c r="Q25" s="97">
        <f t="shared" si="5"/>
        <v>0</v>
      </c>
      <c r="R25" s="64">
        <v>6227.59</v>
      </c>
      <c r="S25" s="97">
        <f t="shared" si="6"/>
        <v>24.000000000523869</v>
      </c>
    </row>
    <row r="26" spans="1:19" ht="15.75" customHeight="1" x14ac:dyDescent="0.2">
      <c r="A26" s="11">
        <v>0.79166666666666696</v>
      </c>
      <c r="B26" s="94"/>
      <c r="C26" s="64">
        <v>15.39</v>
      </c>
      <c r="D26" s="97">
        <f t="shared" si="0"/>
        <v>0</v>
      </c>
      <c r="E26" s="69">
        <v>11.73</v>
      </c>
      <c r="F26" s="100">
        <f t="shared" si="1"/>
        <v>0</v>
      </c>
      <c r="G26" s="67">
        <v>1496.87</v>
      </c>
      <c r="H26" s="97">
        <f t="shared" si="2"/>
        <v>0</v>
      </c>
      <c r="I26" s="64">
        <v>543.94000000000005</v>
      </c>
      <c r="J26" s="97">
        <f t="shared" si="3"/>
        <v>0</v>
      </c>
      <c r="K26" s="103">
        <v>58</v>
      </c>
      <c r="L26" s="65">
        <v>7495.21</v>
      </c>
      <c r="M26" s="97">
        <f t="shared" si="7"/>
        <v>264.00000000030559</v>
      </c>
      <c r="N26" s="65">
        <v>1865.28</v>
      </c>
      <c r="O26" s="97">
        <f t="shared" si="4"/>
        <v>0</v>
      </c>
      <c r="P26" s="67">
        <v>3517.08</v>
      </c>
      <c r="Q26" s="97">
        <f t="shared" si="5"/>
        <v>0</v>
      </c>
      <c r="R26" s="64">
        <v>6227.6</v>
      </c>
      <c r="S26" s="97">
        <f t="shared" si="6"/>
        <v>12.000000000261934</v>
      </c>
    </row>
    <row r="27" spans="1:19" ht="15.75" customHeight="1" x14ac:dyDescent="0.2">
      <c r="A27" s="11">
        <v>0.83333333333333304</v>
      </c>
      <c r="B27" s="94"/>
      <c r="C27" s="64">
        <v>15.39</v>
      </c>
      <c r="D27" s="97">
        <f t="shared" si="0"/>
        <v>0</v>
      </c>
      <c r="E27" s="69">
        <v>11.73</v>
      </c>
      <c r="F27" s="100">
        <f t="shared" si="1"/>
        <v>0</v>
      </c>
      <c r="G27" s="67">
        <v>1496.87</v>
      </c>
      <c r="H27" s="97">
        <f t="shared" si="2"/>
        <v>0</v>
      </c>
      <c r="I27" s="64">
        <v>543.94000000000005</v>
      </c>
      <c r="J27" s="97">
        <f t="shared" si="3"/>
        <v>0</v>
      </c>
      <c r="K27" s="103">
        <v>58</v>
      </c>
      <c r="L27" s="65">
        <v>7495.96</v>
      </c>
      <c r="M27" s="97">
        <f t="shared" si="7"/>
        <v>900</v>
      </c>
      <c r="N27" s="65">
        <v>1865.28</v>
      </c>
      <c r="O27" s="97">
        <f t="shared" si="4"/>
        <v>0</v>
      </c>
      <c r="P27" s="67">
        <v>3517.08</v>
      </c>
      <c r="Q27" s="97">
        <f t="shared" si="5"/>
        <v>0</v>
      </c>
      <c r="R27" s="64">
        <v>6227.61</v>
      </c>
      <c r="S27" s="97">
        <f t="shared" si="6"/>
        <v>11.999999999170541</v>
      </c>
    </row>
    <row r="28" spans="1:19" ht="15.75" customHeight="1" x14ac:dyDescent="0.2">
      <c r="A28" s="11">
        <v>0.875</v>
      </c>
      <c r="B28" s="94"/>
      <c r="C28" s="64">
        <v>15.39</v>
      </c>
      <c r="D28" s="97">
        <f t="shared" si="0"/>
        <v>0</v>
      </c>
      <c r="E28" s="69">
        <v>11.73</v>
      </c>
      <c r="F28" s="100">
        <f t="shared" si="1"/>
        <v>0</v>
      </c>
      <c r="G28" s="67">
        <v>1496.87</v>
      </c>
      <c r="H28" s="97">
        <f t="shared" si="2"/>
        <v>0</v>
      </c>
      <c r="I28" s="64">
        <v>543.94000000000005</v>
      </c>
      <c r="J28" s="97">
        <f t="shared" si="3"/>
        <v>0</v>
      </c>
      <c r="K28" s="103">
        <v>58</v>
      </c>
      <c r="L28" s="65">
        <v>7496.14</v>
      </c>
      <c r="M28" s="97">
        <f t="shared" si="7"/>
        <v>216.00000000034925</v>
      </c>
      <c r="N28" s="65">
        <v>1865.28</v>
      </c>
      <c r="O28" s="97">
        <f t="shared" si="4"/>
        <v>0</v>
      </c>
      <c r="P28" s="67">
        <v>3517.08</v>
      </c>
      <c r="Q28" s="97">
        <f t="shared" si="5"/>
        <v>0</v>
      </c>
      <c r="R28" s="64">
        <v>6227.62</v>
      </c>
      <c r="S28" s="97">
        <f t="shared" si="6"/>
        <v>12.000000000261934</v>
      </c>
    </row>
    <row r="29" spans="1:19" ht="15.75" customHeight="1" x14ac:dyDescent="0.2">
      <c r="A29" s="11">
        <v>0.91666666666666696</v>
      </c>
      <c r="B29" s="94"/>
      <c r="C29" s="64">
        <v>15.39</v>
      </c>
      <c r="D29" s="97">
        <f t="shared" si="0"/>
        <v>0</v>
      </c>
      <c r="E29" s="69">
        <v>11.73</v>
      </c>
      <c r="F29" s="100">
        <f t="shared" si="1"/>
        <v>0</v>
      </c>
      <c r="G29" s="67">
        <v>1496.87</v>
      </c>
      <c r="H29" s="97">
        <f t="shared" si="2"/>
        <v>0</v>
      </c>
      <c r="I29" s="64">
        <v>543.94000000000005</v>
      </c>
      <c r="J29" s="97">
        <f t="shared" si="3"/>
        <v>0</v>
      </c>
      <c r="K29" s="103">
        <v>58</v>
      </c>
      <c r="L29" s="65">
        <v>7496.49</v>
      </c>
      <c r="M29" s="97">
        <f t="shared" si="7"/>
        <v>419.99999999934516</v>
      </c>
      <c r="N29" s="65">
        <v>1865.28</v>
      </c>
      <c r="O29" s="97">
        <f t="shared" si="4"/>
        <v>0</v>
      </c>
      <c r="P29" s="67">
        <v>3517.08</v>
      </c>
      <c r="Q29" s="97">
        <f t="shared" si="5"/>
        <v>0</v>
      </c>
      <c r="R29" s="64">
        <v>6227.63</v>
      </c>
      <c r="S29" s="97">
        <f t="shared" si="6"/>
        <v>12.000000000261934</v>
      </c>
    </row>
    <row r="30" spans="1:19" ht="15.75" customHeight="1" x14ac:dyDescent="0.2">
      <c r="A30" s="11">
        <v>0.95833333333333304</v>
      </c>
      <c r="B30" s="94"/>
      <c r="C30" s="64">
        <v>15.39</v>
      </c>
      <c r="D30" s="97">
        <f t="shared" si="0"/>
        <v>0</v>
      </c>
      <c r="E30" s="69">
        <v>11.73</v>
      </c>
      <c r="F30" s="100">
        <f t="shared" si="1"/>
        <v>0</v>
      </c>
      <c r="G30" s="67">
        <v>1496.87</v>
      </c>
      <c r="H30" s="97">
        <f t="shared" si="2"/>
        <v>0</v>
      </c>
      <c r="I30" s="64">
        <v>543.94000000000005</v>
      </c>
      <c r="J30" s="97">
        <f t="shared" si="3"/>
        <v>0</v>
      </c>
      <c r="K30" s="103">
        <v>58</v>
      </c>
      <c r="L30" s="65">
        <v>7496.91</v>
      </c>
      <c r="M30" s="97">
        <f t="shared" si="7"/>
        <v>504.00000000008731</v>
      </c>
      <c r="N30" s="65">
        <v>1865.28</v>
      </c>
      <c r="O30" s="97">
        <f t="shared" si="4"/>
        <v>0</v>
      </c>
      <c r="P30" s="67">
        <v>3517.08</v>
      </c>
      <c r="Q30" s="97">
        <f t="shared" si="5"/>
        <v>0</v>
      </c>
      <c r="R30" s="64">
        <v>6227.64</v>
      </c>
      <c r="S30" s="97">
        <f t="shared" si="6"/>
        <v>12.000000000261934</v>
      </c>
    </row>
    <row r="31" spans="1:19" ht="15.75" customHeight="1" thickBot="1" x14ac:dyDescent="0.25">
      <c r="A31" s="18">
        <v>0.999999999999999</v>
      </c>
      <c r="B31" s="94"/>
      <c r="C31" s="64">
        <v>15.39</v>
      </c>
      <c r="D31" s="97">
        <f t="shared" si="0"/>
        <v>0</v>
      </c>
      <c r="E31" s="69">
        <v>11.73</v>
      </c>
      <c r="F31" s="101">
        <f t="shared" si="1"/>
        <v>0</v>
      </c>
      <c r="G31" s="67">
        <v>1496.87</v>
      </c>
      <c r="H31" s="97">
        <f t="shared" si="2"/>
        <v>0</v>
      </c>
      <c r="I31" s="64">
        <v>543.94000000000005</v>
      </c>
      <c r="J31" s="102">
        <f t="shared" si="3"/>
        <v>0</v>
      </c>
      <c r="K31" s="103">
        <v>58</v>
      </c>
      <c r="L31" s="105">
        <v>7497.14</v>
      </c>
      <c r="M31" s="97">
        <f t="shared" si="7"/>
        <v>276.00000000056752</v>
      </c>
      <c r="N31" s="65">
        <v>1865.28</v>
      </c>
      <c r="O31" s="97">
        <f t="shared" si="4"/>
        <v>0</v>
      </c>
      <c r="P31" s="67">
        <v>3517.08</v>
      </c>
      <c r="Q31" s="97">
        <f t="shared" si="5"/>
        <v>0</v>
      </c>
      <c r="R31" s="64">
        <v>6227.64</v>
      </c>
      <c r="S31" s="97">
        <f t="shared" si="6"/>
        <v>0</v>
      </c>
    </row>
    <row r="32" spans="1:19" ht="13.5" thickBot="1" x14ac:dyDescent="0.25">
      <c r="A32" s="19" t="s">
        <v>4</v>
      </c>
      <c r="B32" s="25"/>
      <c r="C32" s="21"/>
      <c r="D32" s="25">
        <f>SUM(D8:D31)</f>
        <v>0</v>
      </c>
      <c r="E32" s="21"/>
      <c r="F32" s="25">
        <f>SUM(F8:F31)</f>
        <v>0</v>
      </c>
      <c r="G32" s="21"/>
      <c r="H32" s="25">
        <f>SUM(H8:H31)</f>
        <v>0</v>
      </c>
      <c r="I32" s="21"/>
      <c r="J32" s="19">
        <f>SUM(J8:J31)</f>
        <v>0</v>
      </c>
      <c r="K32" s="46"/>
      <c r="L32" s="21"/>
      <c r="M32" s="25">
        <f>SUM(M8:M31)</f>
        <v>13752.000000000044</v>
      </c>
      <c r="N32" s="21"/>
      <c r="O32" s="25">
        <f>SUM(O8:O31)</f>
        <v>0</v>
      </c>
      <c r="P32" s="21"/>
      <c r="Q32" s="25"/>
      <c r="R32" s="21"/>
      <c r="S32" s="25">
        <f>SUM(S8:S31)</f>
        <v>492.00000000091677</v>
      </c>
    </row>
    <row r="35" spans="1:1" ht="14.65" customHeight="1" x14ac:dyDescent="0.2">
      <c r="A35" s="3"/>
    </row>
    <row r="36" spans="1:1" ht="14.65" customHeight="1" x14ac:dyDescent="0.2">
      <c r="A36" s="3"/>
    </row>
  </sheetData>
  <mergeCells count="16">
    <mergeCell ref="A1:S1"/>
    <mergeCell ref="E4:F4"/>
    <mergeCell ref="B3:F3"/>
    <mergeCell ref="B4:B5"/>
    <mergeCell ref="L4:M4"/>
    <mergeCell ref="G3:J3"/>
    <mergeCell ref="P3:S3"/>
    <mergeCell ref="G4:H4"/>
    <mergeCell ref="I4:J4"/>
    <mergeCell ref="N4:O4"/>
    <mergeCell ref="P4:Q4"/>
    <mergeCell ref="R4:S4"/>
    <mergeCell ref="K3:O3"/>
    <mergeCell ref="A3:A5"/>
    <mergeCell ref="C4:D4"/>
    <mergeCell ref="K4:K5"/>
  </mergeCells>
  <phoneticPr fontId="0" type="noConversion"/>
  <conditionalFormatting sqref="D8:D31">
    <cfRule type="cellIs" dxfId="22" priority="9" stopIfTrue="1" operator="lessThan">
      <formula>0</formula>
    </cfRule>
  </conditionalFormatting>
  <conditionalFormatting sqref="F8:F31">
    <cfRule type="cellIs" dxfId="21" priority="8" stopIfTrue="1" operator="lessThan">
      <formula>0</formula>
    </cfRule>
  </conditionalFormatting>
  <conditionalFormatting sqref="H8:H31">
    <cfRule type="cellIs" dxfId="20" priority="7" stopIfTrue="1" operator="lessThan">
      <formula>0</formula>
    </cfRule>
  </conditionalFormatting>
  <conditionalFormatting sqref="J8:J31">
    <cfRule type="cellIs" dxfId="19" priority="6" stopIfTrue="1" operator="lessThan">
      <formula>0</formula>
    </cfRule>
  </conditionalFormatting>
  <conditionalFormatting sqref="M8">
    <cfRule type="cellIs" dxfId="18" priority="5" stopIfTrue="1" operator="lessThan">
      <formula>0</formula>
    </cfRule>
  </conditionalFormatting>
  <conditionalFormatting sqref="M9:M31">
    <cfRule type="cellIs" dxfId="17" priority="4" stopIfTrue="1" operator="lessThan">
      <formula>0</formula>
    </cfRule>
  </conditionalFormatting>
  <conditionalFormatting sqref="O8:O31">
    <cfRule type="cellIs" dxfId="16" priority="3" stopIfTrue="1" operator="lessThan">
      <formula>0</formula>
    </cfRule>
  </conditionalFormatting>
  <conditionalFormatting sqref="Q8:Q31">
    <cfRule type="cellIs" dxfId="15" priority="2" stopIfTrue="1" operator="lessThan">
      <formula>0</formula>
    </cfRule>
  </conditionalFormatting>
  <conditionalFormatting sqref="S8:S31">
    <cfRule type="cellIs" dxfId="14" priority="1" stopIfTrue="1" operator="lessThan">
      <formula>0</formula>
    </cfRule>
  </conditionalFormatting>
  <printOptions horizontalCentered="1"/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O36"/>
  <sheetViews>
    <sheetView topLeftCell="A3" zoomScaleNormal="100" workbookViewId="0">
      <selection activeCell="I32" sqref="I32"/>
    </sheetView>
  </sheetViews>
  <sheetFormatPr defaultRowHeight="12.75" x14ac:dyDescent="0.2"/>
  <cols>
    <col min="1" max="1" width="7.28515625" customWidth="1"/>
    <col min="2" max="2" width="7" customWidth="1"/>
    <col min="3" max="3" width="10.140625" customWidth="1"/>
    <col min="4" max="4" width="8.28515625" customWidth="1"/>
    <col min="5" max="6" width="8.5703125" customWidth="1"/>
    <col min="7" max="7" width="9.5703125" customWidth="1"/>
    <col min="8" max="8" width="8.42578125" customWidth="1"/>
    <col min="10" max="10" width="9.5703125" customWidth="1"/>
    <col min="11" max="11" width="9.7109375" customWidth="1"/>
    <col min="12" max="12" width="10.140625" customWidth="1"/>
    <col min="13" max="13" width="8.5703125" customWidth="1"/>
    <col min="14" max="14" width="8.7109375" customWidth="1"/>
    <col min="15" max="15" width="10.7109375" customWidth="1"/>
  </cols>
  <sheetData>
    <row r="1" spans="1:15" ht="39.75" customHeight="1" x14ac:dyDescent="0.2">
      <c r="A1" s="115" t="s">
        <v>56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5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">
      <c r="A3" s="136" t="s">
        <v>0</v>
      </c>
      <c r="B3" s="134" t="s">
        <v>21</v>
      </c>
      <c r="C3" s="134"/>
      <c r="D3" s="134"/>
      <c r="E3" s="134"/>
      <c r="F3" s="134"/>
      <c r="G3" s="134" t="s">
        <v>22</v>
      </c>
      <c r="H3" s="134"/>
      <c r="I3" s="134"/>
      <c r="J3" s="134"/>
      <c r="K3" s="134"/>
      <c r="L3" s="134"/>
      <c r="M3" s="134"/>
      <c r="N3" s="134"/>
      <c r="O3" s="134"/>
    </row>
    <row r="4" spans="1:15" ht="13.5" customHeight="1" x14ac:dyDescent="0.2">
      <c r="A4" s="136"/>
      <c r="B4" s="136" t="s">
        <v>8</v>
      </c>
      <c r="C4" s="135" t="s">
        <v>10</v>
      </c>
      <c r="D4" s="135"/>
      <c r="E4" s="135" t="s">
        <v>11</v>
      </c>
      <c r="F4" s="135"/>
      <c r="G4" s="135" t="s">
        <v>10</v>
      </c>
      <c r="H4" s="135"/>
      <c r="I4" s="135" t="s">
        <v>11</v>
      </c>
      <c r="J4" s="135"/>
      <c r="K4" s="136"/>
      <c r="L4" s="135"/>
      <c r="M4" s="135"/>
      <c r="N4" s="135"/>
      <c r="O4" s="135"/>
    </row>
    <row r="5" spans="1:15" x14ac:dyDescent="0.2">
      <c r="A5" s="136"/>
      <c r="B5" s="136"/>
      <c r="C5" s="70" t="s">
        <v>5</v>
      </c>
      <c r="D5" s="70">
        <v>1200</v>
      </c>
      <c r="E5" s="70" t="s">
        <v>5</v>
      </c>
      <c r="F5" s="70">
        <v>1200</v>
      </c>
      <c r="G5" s="70" t="s">
        <v>5</v>
      </c>
      <c r="H5" s="70">
        <v>1200</v>
      </c>
      <c r="I5" s="70" t="s">
        <v>5</v>
      </c>
      <c r="J5" s="70">
        <v>1200</v>
      </c>
      <c r="K5" s="136"/>
      <c r="L5" s="70"/>
      <c r="M5" s="70"/>
      <c r="N5" s="70"/>
      <c r="O5" s="70"/>
    </row>
    <row r="6" spans="1:15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1" t="s">
        <v>7</v>
      </c>
      <c r="H6" s="71" t="s">
        <v>6</v>
      </c>
      <c r="I6" s="71" t="s">
        <v>7</v>
      </c>
      <c r="J6" s="71" t="s">
        <v>6</v>
      </c>
      <c r="K6" s="70"/>
      <c r="L6" s="71"/>
      <c r="M6" s="71"/>
      <c r="N6" s="71"/>
      <c r="O6" s="71"/>
    </row>
    <row r="7" spans="1:15" ht="14.65" customHeight="1" x14ac:dyDescent="0.2">
      <c r="A7" s="72">
        <v>0</v>
      </c>
      <c r="B7" s="84"/>
      <c r="C7" s="83">
        <v>8720.83</v>
      </c>
      <c r="D7" s="81"/>
      <c r="E7" s="83"/>
      <c r="F7" s="81"/>
      <c r="G7" s="83">
        <v>1920.75</v>
      </c>
      <c r="H7" s="81"/>
      <c r="I7" s="83">
        <v>2551.11</v>
      </c>
      <c r="J7" s="81"/>
      <c r="K7" s="82"/>
      <c r="L7" s="82"/>
      <c r="M7" s="82"/>
      <c r="N7" s="82"/>
      <c r="O7" s="82"/>
    </row>
    <row r="8" spans="1:15" ht="14.65" customHeight="1" x14ac:dyDescent="0.2">
      <c r="A8" s="72">
        <v>4.1666666666666664E-2</v>
      </c>
      <c r="B8" s="84"/>
      <c r="C8" s="83">
        <v>8720.83</v>
      </c>
      <c r="D8" s="97">
        <f t="shared" ref="D8:D31" si="0">SUM(C8-C7)*1200</f>
        <v>0</v>
      </c>
      <c r="E8" s="83"/>
      <c r="F8" s="97">
        <f t="shared" ref="F8:F31" si="1">SUM(E8-E7)*1200</f>
        <v>0</v>
      </c>
      <c r="G8" s="83">
        <v>1920.75</v>
      </c>
      <c r="H8" s="97">
        <f t="shared" ref="H8:H31" si="2">SUM(G8-G7)*1200</f>
        <v>0</v>
      </c>
      <c r="I8" s="83">
        <v>2551.11</v>
      </c>
      <c r="J8" s="97">
        <f t="shared" ref="J8:J31" si="3">SUM(I8-I7)*1200</f>
        <v>0</v>
      </c>
      <c r="K8" s="82"/>
      <c r="L8" s="82"/>
      <c r="M8" s="82"/>
      <c r="N8" s="82"/>
      <c r="O8" s="82"/>
    </row>
    <row r="9" spans="1:15" ht="14.65" customHeight="1" x14ac:dyDescent="0.2">
      <c r="A9" s="72">
        <v>8.3333333333333301E-2</v>
      </c>
      <c r="B9" s="84"/>
      <c r="C9" s="83">
        <v>8720.83</v>
      </c>
      <c r="D9" s="97">
        <f t="shared" si="0"/>
        <v>0</v>
      </c>
      <c r="E9" s="83"/>
      <c r="F9" s="97">
        <f t="shared" si="1"/>
        <v>0</v>
      </c>
      <c r="G9" s="83">
        <v>1920.75</v>
      </c>
      <c r="H9" s="97">
        <f t="shared" si="2"/>
        <v>0</v>
      </c>
      <c r="I9" s="83">
        <v>2551.11</v>
      </c>
      <c r="J9" s="97">
        <f t="shared" si="3"/>
        <v>0</v>
      </c>
      <c r="K9" s="82"/>
      <c r="L9" s="82"/>
      <c r="M9" s="82"/>
      <c r="N9" s="82"/>
      <c r="O9" s="82"/>
    </row>
    <row r="10" spans="1:15" ht="14.65" customHeight="1" x14ac:dyDescent="0.2">
      <c r="A10" s="72">
        <v>0.125</v>
      </c>
      <c r="B10" s="84"/>
      <c r="C10" s="83">
        <v>8720.83</v>
      </c>
      <c r="D10" s="97">
        <f t="shared" si="0"/>
        <v>0</v>
      </c>
      <c r="E10" s="83"/>
      <c r="F10" s="97">
        <f t="shared" si="1"/>
        <v>0</v>
      </c>
      <c r="G10" s="83">
        <v>1920.75</v>
      </c>
      <c r="H10" s="97">
        <f t="shared" si="2"/>
        <v>0</v>
      </c>
      <c r="I10" s="83">
        <v>2551.11</v>
      </c>
      <c r="J10" s="97">
        <f t="shared" si="3"/>
        <v>0</v>
      </c>
      <c r="K10" s="82"/>
      <c r="L10" s="82"/>
      <c r="M10" s="82"/>
      <c r="N10" s="82"/>
      <c r="O10" s="82"/>
    </row>
    <row r="11" spans="1:15" ht="14.65" customHeight="1" x14ac:dyDescent="0.2">
      <c r="A11" s="72">
        <v>0.16666666666666699</v>
      </c>
      <c r="B11" s="84"/>
      <c r="C11" s="83">
        <v>8720.83</v>
      </c>
      <c r="D11" s="97">
        <f t="shared" si="0"/>
        <v>0</v>
      </c>
      <c r="E11" s="83"/>
      <c r="F11" s="97">
        <f t="shared" si="1"/>
        <v>0</v>
      </c>
      <c r="G11" s="83">
        <v>1920.75</v>
      </c>
      <c r="H11" s="97">
        <f t="shared" si="2"/>
        <v>0</v>
      </c>
      <c r="I11" s="83">
        <v>2551.11</v>
      </c>
      <c r="J11" s="97">
        <f t="shared" si="3"/>
        <v>0</v>
      </c>
      <c r="K11" s="82"/>
      <c r="L11" s="82"/>
      <c r="M11" s="82"/>
      <c r="N11" s="82"/>
      <c r="O11" s="82"/>
    </row>
    <row r="12" spans="1:15" ht="14.65" customHeight="1" x14ac:dyDescent="0.2">
      <c r="A12" s="72">
        <v>0.20833333333333301</v>
      </c>
      <c r="B12" s="84"/>
      <c r="C12" s="83">
        <v>8720.83</v>
      </c>
      <c r="D12" s="97">
        <f t="shared" si="0"/>
        <v>0</v>
      </c>
      <c r="E12" s="83"/>
      <c r="F12" s="97">
        <f t="shared" si="1"/>
        <v>0</v>
      </c>
      <c r="G12" s="83">
        <v>1920.75</v>
      </c>
      <c r="H12" s="97">
        <f t="shared" si="2"/>
        <v>0</v>
      </c>
      <c r="I12" s="83">
        <v>2551.11</v>
      </c>
      <c r="J12" s="97">
        <f t="shared" si="3"/>
        <v>0</v>
      </c>
      <c r="K12" s="82"/>
      <c r="L12" s="82"/>
      <c r="M12" s="82"/>
      <c r="N12" s="82"/>
      <c r="O12" s="82"/>
    </row>
    <row r="13" spans="1:15" ht="14.65" customHeight="1" x14ac:dyDescent="0.2">
      <c r="A13" s="72">
        <v>0.25</v>
      </c>
      <c r="B13" s="84"/>
      <c r="C13" s="83">
        <v>8720.83</v>
      </c>
      <c r="D13" s="97">
        <f t="shared" si="0"/>
        <v>0</v>
      </c>
      <c r="E13" s="83"/>
      <c r="F13" s="97">
        <f t="shared" si="1"/>
        <v>0</v>
      </c>
      <c r="G13" s="83">
        <v>1920.75</v>
      </c>
      <c r="H13" s="97">
        <f t="shared" si="2"/>
        <v>0</v>
      </c>
      <c r="I13" s="83">
        <v>2551.11</v>
      </c>
      <c r="J13" s="97">
        <f t="shared" si="3"/>
        <v>0</v>
      </c>
      <c r="K13" s="82"/>
      <c r="L13" s="82"/>
      <c r="M13" s="82"/>
      <c r="N13" s="82"/>
      <c r="O13" s="82"/>
    </row>
    <row r="14" spans="1:15" ht="14.65" customHeight="1" x14ac:dyDescent="0.2">
      <c r="A14" s="72">
        <v>0.29166666666666702</v>
      </c>
      <c r="B14" s="84"/>
      <c r="C14" s="83">
        <v>8720.83</v>
      </c>
      <c r="D14" s="97">
        <f t="shared" si="0"/>
        <v>0</v>
      </c>
      <c r="E14" s="83"/>
      <c r="F14" s="97">
        <f t="shared" si="1"/>
        <v>0</v>
      </c>
      <c r="G14" s="83">
        <v>1920.75</v>
      </c>
      <c r="H14" s="97">
        <f t="shared" si="2"/>
        <v>0</v>
      </c>
      <c r="I14" s="83">
        <v>2551.11</v>
      </c>
      <c r="J14" s="97">
        <f t="shared" si="3"/>
        <v>0</v>
      </c>
      <c r="K14" s="82"/>
      <c r="L14" s="82"/>
      <c r="M14" s="82"/>
      <c r="N14" s="82"/>
      <c r="O14" s="82"/>
    </row>
    <row r="15" spans="1:15" ht="14.65" customHeight="1" x14ac:dyDescent="0.2">
      <c r="A15" s="72">
        <v>0.33333333333333298</v>
      </c>
      <c r="B15" s="84"/>
      <c r="C15" s="83">
        <v>8720.83</v>
      </c>
      <c r="D15" s="97">
        <f t="shared" si="0"/>
        <v>0</v>
      </c>
      <c r="E15" s="83"/>
      <c r="F15" s="97">
        <f t="shared" si="1"/>
        <v>0</v>
      </c>
      <c r="G15" s="83">
        <v>1920.75</v>
      </c>
      <c r="H15" s="97">
        <f t="shared" si="2"/>
        <v>0</v>
      </c>
      <c r="I15" s="83">
        <v>2551.11</v>
      </c>
      <c r="J15" s="97">
        <f t="shared" si="3"/>
        <v>0</v>
      </c>
      <c r="K15" s="82"/>
      <c r="L15" s="82"/>
      <c r="M15" s="82"/>
      <c r="N15" s="82"/>
      <c r="O15" s="82"/>
    </row>
    <row r="16" spans="1:15" ht="14.65" customHeight="1" x14ac:dyDescent="0.2">
      <c r="A16" s="72">
        <v>0.375</v>
      </c>
      <c r="B16" s="84"/>
      <c r="C16" s="83">
        <v>8720.83</v>
      </c>
      <c r="D16" s="97">
        <f t="shared" si="0"/>
        <v>0</v>
      </c>
      <c r="E16" s="83"/>
      <c r="F16" s="97">
        <f t="shared" si="1"/>
        <v>0</v>
      </c>
      <c r="G16" s="83">
        <v>1920.75</v>
      </c>
      <c r="H16" s="97">
        <f t="shared" si="2"/>
        <v>0</v>
      </c>
      <c r="I16" s="83">
        <v>2551.11</v>
      </c>
      <c r="J16" s="97">
        <f t="shared" si="3"/>
        <v>0</v>
      </c>
      <c r="K16" s="82"/>
      <c r="L16" s="82"/>
      <c r="M16" s="82"/>
      <c r="N16" s="82"/>
      <c r="O16" s="82"/>
    </row>
    <row r="17" spans="1:15" ht="14.65" customHeight="1" x14ac:dyDescent="0.2">
      <c r="A17" s="72">
        <v>0.41666666666666702</v>
      </c>
      <c r="B17" s="84"/>
      <c r="C17" s="83">
        <v>8720.83</v>
      </c>
      <c r="D17" s="97">
        <f t="shared" si="0"/>
        <v>0</v>
      </c>
      <c r="E17" s="83"/>
      <c r="F17" s="97">
        <f t="shared" si="1"/>
        <v>0</v>
      </c>
      <c r="G17" s="83">
        <v>1920.75</v>
      </c>
      <c r="H17" s="97">
        <f t="shared" si="2"/>
        <v>0</v>
      </c>
      <c r="I17" s="83">
        <v>2551.11</v>
      </c>
      <c r="J17" s="97">
        <f t="shared" si="3"/>
        <v>0</v>
      </c>
      <c r="K17" s="82"/>
      <c r="L17" s="82"/>
      <c r="M17" s="82"/>
      <c r="N17" s="82"/>
      <c r="O17" s="82"/>
    </row>
    <row r="18" spans="1:15" ht="14.65" customHeight="1" x14ac:dyDescent="0.2">
      <c r="A18" s="72">
        <v>0.45833333333333298</v>
      </c>
      <c r="B18" s="84"/>
      <c r="C18" s="83">
        <v>8720.83</v>
      </c>
      <c r="D18" s="97">
        <f t="shared" si="0"/>
        <v>0</v>
      </c>
      <c r="E18" s="83"/>
      <c r="F18" s="97">
        <f t="shared" si="1"/>
        <v>0</v>
      </c>
      <c r="G18" s="83">
        <v>1920.75</v>
      </c>
      <c r="H18" s="97">
        <f t="shared" si="2"/>
        <v>0</v>
      </c>
      <c r="I18" s="83">
        <v>2551.11</v>
      </c>
      <c r="J18" s="97">
        <f t="shared" si="3"/>
        <v>0</v>
      </c>
      <c r="K18" s="82"/>
      <c r="L18" s="82"/>
      <c r="M18" s="82"/>
      <c r="N18" s="82"/>
      <c r="O18" s="82"/>
    </row>
    <row r="19" spans="1:15" ht="14.65" customHeight="1" x14ac:dyDescent="0.2">
      <c r="A19" s="72">
        <v>0.5</v>
      </c>
      <c r="B19" s="84"/>
      <c r="C19" s="83">
        <v>8720.83</v>
      </c>
      <c r="D19" s="97">
        <f t="shared" si="0"/>
        <v>0</v>
      </c>
      <c r="E19" s="83"/>
      <c r="F19" s="97">
        <f t="shared" si="1"/>
        <v>0</v>
      </c>
      <c r="G19" s="83">
        <v>1920.75</v>
      </c>
      <c r="H19" s="97">
        <f t="shared" si="2"/>
        <v>0</v>
      </c>
      <c r="I19" s="83">
        <v>2551.11</v>
      </c>
      <c r="J19" s="97">
        <f t="shared" si="3"/>
        <v>0</v>
      </c>
      <c r="K19" s="82"/>
      <c r="L19" s="82"/>
      <c r="M19" s="82"/>
      <c r="N19" s="82"/>
      <c r="O19" s="82"/>
    </row>
    <row r="20" spans="1:15" ht="14.65" customHeight="1" x14ac:dyDescent="0.2">
      <c r="A20" s="72">
        <v>0.54166666666666696</v>
      </c>
      <c r="B20" s="84"/>
      <c r="C20" s="83">
        <v>8720.83</v>
      </c>
      <c r="D20" s="97">
        <f t="shared" si="0"/>
        <v>0</v>
      </c>
      <c r="E20" s="83"/>
      <c r="F20" s="97">
        <f t="shared" si="1"/>
        <v>0</v>
      </c>
      <c r="G20" s="83">
        <v>1920.75</v>
      </c>
      <c r="H20" s="97">
        <f t="shared" si="2"/>
        <v>0</v>
      </c>
      <c r="I20" s="83">
        <v>2551.11</v>
      </c>
      <c r="J20" s="97">
        <f t="shared" si="3"/>
        <v>0</v>
      </c>
      <c r="K20" s="82"/>
      <c r="L20" s="82"/>
      <c r="M20" s="82"/>
      <c r="N20" s="82"/>
      <c r="O20" s="82"/>
    </row>
    <row r="21" spans="1:15" ht="14.65" customHeight="1" x14ac:dyDescent="0.2">
      <c r="A21" s="72">
        <v>0.58333333333333304</v>
      </c>
      <c r="B21" s="84"/>
      <c r="C21" s="83">
        <v>8720.83</v>
      </c>
      <c r="D21" s="97">
        <f t="shared" si="0"/>
        <v>0</v>
      </c>
      <c r="E21" s="83"/>
      <c r="F21" s="97">
        <f t="shared" si="1"/>
        <v>0</v>
      </c>
      <c r="G21" s="83">
        <v>1920.75</v>
      </c>
      <c r="H21" s="97">
        <f t="shared" si="2"/>
        <v>0</v>
      </c>
      <c r="I21" s="83">
        <v>2551.11</v>
      </c>
      <c r="J21" s="97">
        <f t="shared" si="3"/>
        <v>0</v>
      </c>
      <c r="K21" s="82"/>
      <c r="L21" s="82"/>
      <c r="M21" s="82"/>
      <c r="N21" s="82"/>
      <c r="O21" s="82"/>
    </row>
    <row r="22" spans="1:15" ht="14.65" customHeight="1" x14ac:dyDescent="0.2">
      <c r="A22" s="72">
        <v>0.625</v>
      </c>
      <c r="B22" s="84"/>
      <c r="C22" s="83">
        <v>8720.83</v>
      </c>
      <c r="D22" s="97">
        <f t="shared" si="0"/>
        <v>0</v>
      </c>
      <c r="E22" s="83"/>
      <c r="F22" s="97">
        <f t="shared" si="1"/>
        <v>0</v>
      </c>
      <c r="G22" s="83">
        <v>1920.75</v>
      </c>
      <c r="H22" s="97">
        <f t="shared" si="2"/>
        <v>0</v>
      </c>
      <c r="I22" s="83">
        <v>2551.11</v>
      </c>
      <c r="J22" s="97">
        <f t="shared" si="3"/>
        <v>0</v>
      </c>
      <c r="K22" s="82"/>
      <c r="L22" s="82"/>
      <c r="M22" s="82"/>
      <c r="N22" s="82"/>
      <c r="O22" s="82"/>
    </row>
    <row r="23" spans="1:15" ht="14.65" customHeight="1" x14ac:dyDescent="0.2">
      <c r="A23" s="72">
        <v>0.66666666666666696</v>
      </c>
      <c r="B23" s="84"/>
      <c r="C23" s="83">
        <v>8720.83</v>
      </c>
      <c r="D23" s="97">
        <f t="shared" si="0"/>
        <v>0</v>
      </c>
      <c r="E23" s="83"/>
      <c r="F23" s="97">
        <f t="shared" si="1"/>
        <v>0</v>
      </c>
      <c r="G23" s="83">
        <v>1920.75</v>
      </c>
      <c r="H23" s="97">
        <f t="shared" si="2"/>
        <v>0</v>
      </c>
      <c r="I23" s="83">
        <v>2551.11</v>
      </c>
      <c r="J23" s="97">
        <f t="shared" si="3"/>
        <v>0</v>
      </c>
      <c r="K23" s="82"/>
      <c r="L23" s="82"/>
      <c r="M23" s="82"/>
      <c r="N23" s="82"/>
      <c r="O23" s="82"/>
    </row>
    <row r="24" spans="1:15" ht="14.65" customHeight="1" x14ac:dyDescent="0.2">
      <c r="A24" s="72">
        <v>0.70833333333333304</v>
      </c>
      <c r="B24" s="84"/>
      <c r="C24" s="83">
        <v>8720.83</v>
      </c>
      <c r="D24" s="97">
        <f t="shared" si="0"/>
        <v>0</v>
      </c>
      <c r="E24" s="83"/>
      <c r="F24" s="97">
        <f t="shared" si="1"/>
        <v>0</v>
      </c>
      <c r="G24" s="83">
        <v>1920.75</v>
      </c>
      <c r="H24" s="97">
        <f t="shared" si="2"/>
        <v>0</v>
      </c>
      <c r="I24" s="83">
        <v>2551.11</v>
      </c>
      <c r="J24" s="97">
        <f t="shared" si="3"/>
        <v>0</v>
      </c>
      <c r="K24" s="82"/>
      <c r="L24" s="82"/>
      <c r="M24" s="82"/>
      <c r="N24" s="82"/>
      <c r="O24" s="82"/>
    </row>
    <row r="25" spans="1:15" ht="14.65" customHeight="1" x14ac:dyDescent="0.2">
      <c r="A25" s="72">
        <v>0.75</v>
      </c>
      <c r="B25" s="84"/>
      <c r="C25" s="83">
        <v>8720.83</v>
      </c>
      <c r="D25" s="97">
        <f t="shared" si="0"/>
        <v>0</v>
      </c>
      <c r="E25" s="83"/>
      <c r="F25" s="97">
        <f t="shared" si="1"/>
        <v>0</v>
      </c>
      <c r="G25" s="83">
        <v>1920.75</v>
      </c>
      <c r="H25" s="97">
        <f t="shared" si="2"/>
        <v>0</v>
      </c>
      <c r="I25" s="83">
        <v>2551.11</v>
      </c>
      <c r="J25" s="97">
        <f t="shared" si="3"/>
        <v>0</v>
      </c>
      <c r="K25" s="82"/>
      <c r="L25" s="82"/>
      <c r="M25" s="82"/>
      <c r="N25" s="82"/>
      <c r="O25" s="82"/>
    </row>
    <row r="26" spans="1:15" ht="14.65" customHeight="1" x14ac:dyDescent="0.2">
      <c r="A26" s="72">
        <v>0.79166666666666696</v>
      </c>
      <c r="B26" s="84"/>
      <c r="C26" s="83">
        <v>8720.83</v>
      </c>
      <c r="D26" s="97">
        <f t="shared" si="0"/>
        <v>0</v>
      </c>
      <c r="E26" s="83"/>
      <c r="F26" s="97">
        <f t="shared" si="1"/>
        <v>0</v>
      </c>
      <c r="G26" s="83">
        <v>1920.75</v>
      </c>
      <c r="H26" s="97">
        <f t="shared" si="2"/>
        <v>0</v>
      </c>
      <c r="I26" s="83">
        <v>2551.11</v>
      </c>
      <c r="J26" s="97">
        <f t="shared" si="3"/>
        <v>0</v>
      </c>
      <c r="K26" s="82"/>
      <c r="L26" s="82"/>
      <c r="M26" s="82"/>
      <c r="N26" s="82"/>
      <c r="O26" s="82"/>
    </row>
    <row r="27" spans="1:15" ht="14.65" customHeight="1" x14ac:dyDescent="0.2">
      <c r="A27" s="72">
        <v>0.83333333333333304</v>
      </c>
      <c r="B27" s="84"/>
      <c r="C27" s="83">
        <v>8720.83</v>
      </c>
      <c r="D27" s="97">
        <f t="shared" si="0"/>
        <v>0</v>
      </c>
      <c r="E27" s="83"/>
      <c r="F27" s="97">
        <f t="shared" si="1"/>
        <v>0</v>
      </c>
      <c r="G27" s="83">
        <v>1920.75</v>
      </c>
      <c r="H27" s="97">
        <f t="shared" si="2"/>
        <v>0</v>
      </c>
      <c r="I27" s="83">
        <v>2551.11</v>
      </c>
      <c r="J27" s="97">
        <f t="shared" si="3"/>
        <v>0</v>
      </c>
      <c r="K27" s="82"/>
      <c r="L27" s="82"/>
      <c r="M27" s="82"/>
      <c r="N27" s="82"/>
      <c r="O27" s="82"/>
    </row>
    <row r="28" spans="1:15" ht="14.65" customHeight="1" x14ac:dyDescent="0.2">
      <c r="A28" s="72">
        <v>0.875</v>
      </c>
      <c r="B28" s="84"/>
      <c r="C28" s="83">
        <v>8720.83</v>
      </c>
      <c r="D28" s="97">
        <f t="shared" si="0"/>
        <v>0</v>
      </c>
      <c r="E28" s="83"/>
      <c r="F28" s="97">
        <f t="shared" si="1"/>
        <v>0</v>
      </c>
      <c r="G28" s="83">
        <v>1920.75</v>
      </c>
      <c r="H28" s="97">
        <f t="shared" si="2"/>
        <v>0</v>
      </c>
      <c r="I28" s="83">
        <v>2551.11</v>
      </c>
      <c r="J28" s="97">
        <f t="shared" si="3"/>
        <v>0</v>
      </c>
      <c r="K28" s="82"/>
      <c r="L28" s="82"/>
      <c r="M28" s="82"/>
      <c r="N28" s="82"/>
      <c r="O28" s="82"/>
    </row>
    <row r="29" spans="1:15" ht="14.65" customHeight="1" x14ac:dyDescent="0.2">
      <c r="A29" s="72">
        <v>0.91666666666666696</v>
      </c>
      <c r="B29" s="84"/>
      <c r="C29" s="83">
        <v>8720.83</v>
      </c>
      <c r="D29" s="97">
        <f t="shared" si="0"/>
        <v>0</v>
      </c>
      <c r="E29" s="83"/>
      <c r="F29" s="97">
        <f t="shared" si="1"/>
        <v>0</v>
      </c>
      <c r="G29" s="83">
        <v>1920.75</v>
      </c>
      <c r="H29" s="97">
        <f t="shared" si="2"/>
        <v>0</v>
      </c>
      <c r="I29" s="83">
        <v>2551.11</v>
      </c>
      <c r="J29" s="97">
        <f t="shared" si="3"/>
        <v>0</v>
      </c>
      <c r="K29" s="82"/>
      <c r="L29" s="82"/>
      <c r="M29" s="82"/>
      <c r="N29" s="82"/>
      <c r="O29" s="82"/>
    </row>
    <row r="30" spans="1:15" ht="14.65" customHeight="1" x14ac:dyDescent="0.2">
      <c r="A30" s="72">
        <v>0.95833333333333304</v>
      </c>
      <c r="B30" s="84"/>
      <c r="C30" s="83">
        <v>8720.83</v>
      </c>
      <c r="D30" s="97">
        <f t="shared" si="0"/>
        <v>0</v>
      </c>
      <c r="E30" s="83"/>
      <c r="F30" s="97">
        <f t="shared" si="1"/>
        <v>0</v>
      </c>
      <c r="G30" s="83">
        <v>1920.75</v>
      </c>
      <c r="H30" s="97">
        <f t="shared" si="2"/>
        <v>0</v>
      </c>
      <c r="I30" s="83">
        <v>2551.11</v>
      </c>
      <c r="J30" s="97">
        <f t="shared" si="3"/>
        <v>0</v>
      </c>
      <c r="K30" s="82"/>
      <c r="L30" s="82"/>
      <c r="M30" s="82"/>
      <c r="N30" s="82"/>
      <c r="O30" s="82"/>
    </row>
    <row r="31" spans="1:15" ht="14.65" customHeight="1" x14ac:dyDescent="0.2">
      <c r="A31" s="72">
        <v>0.999999999999999</v>
      </c>
      <c r="B31" s="84"/>
      <c r="C31" s="83">
        <v>8720.83</v>
      </c>
      <c r="D31" s="97">
        <f t="shared" si="0"/>
        <v>0</v>
      </c>
      <c r="E31" s="83"/>
      <c r="F31" s="97">
        <f t="shared" si="1"/>
        <v>0</v>
      </c>
      <c r="G31" s="83">
        <v>1920.75</v>
      </c>
      <c r="H31" s="97">
        <f t="shared" si="2"/>
        <v>0</v>
      </c>
      <c r="I31" s="83">
        <v>2551.11</v>
      </c>
      <c r="J31" s="97">
        <f t="shared" si="3"/>
        <v>0</v>
      </c>
      <c r="K31" s="82"/>
      <c r="L31" s="82"/>
      <c r="M31" s="82"/>
      <c r="N31" s="82"/>
      <c r="O31" s="82"/>
    </row>
    <row r="32" spans="1:15" ht="13.5" thickBot="1" x14ac:dyDescent="0.25">
      <c r="A32" s="25" t="s">
        <v>4</v>
      </c>
      <c r="B32" s="25"/>
      <c r="C32" s="21"/>
      <c r="D32" s="25">
        <f>SUM(D8:D31)</f>
        <v>0</v>
      </c>
      <c r="E32" s="21"/>
      <c r="F32" s="25"/>
      <c r="G32" s="21"/>
      <c r="H32" s="25"/>
      <c r="I32" s="21"/>
      <c r="J32" s="25">
        <f>SUM(J8:J31)</f>
        <v>0</v>
      </c>
      <c r="K32" s="25"/>
      <c r="L32" s="21"/>
      <c r="M32" s="25"/>
      <c r="N32" s="21"/>
      <c r="O32" s="25"/>
    </row>
    <row r="35" spans="1:1" ht="14.65" customHeight="1" x14ac:dyDescent="0.2">
      <c r="A35" s="3"/>
    </row>
    <row r="36" spans="1:1" ht="14.65" customHeight="1" x14ac:dyDescent="0.2">
      <c r="A36" s="3"/>
    </row>
  </sheetData>
  <mergeCells count="13">
    <mergeCell ref="A1:O1"/>
    <mergeCell ref="K3:O3"/>
    <mergeCell ref="K4:K5"/>
    <mergeCell ref="L4:M4"/>
    <mergeCell ref="N4:O4"/>
    <mergeCell ref="A3:A5"/>
    <mergeCell ref="C4:D4"/>
    <mergeCell ref="E4:F4"/>
    <mergeCell ref="B3:F3"/>
    <mergeCell ref="B4:B5"/>
    <mergeCell ref="G3:J3"/>
    <mergeCell ref="G4:H4"/>
    <mergeCell ref="I4:J4"/>
  </mergeCells>
  <phoneticPr fontId="0" type="noConversion"/>
  <conditionalFormatting sqref="D8">
    <cfRule type="cellIs" dxfId="13" priority="5" stopIfTrue="1" operator="lessThan">
      <formula>0</formula>
    </cfRule>
  </conditionalFormatting>
  <conditionalFormatting sqref="D9:D31">
    <cfRule type="cellIs" dxfId="12" priority="4" stopIfTrue="1" operator="lessThan">
      <formula>0</formula>
    </cfRule>
  </conditionalFormatting>
  <conditionalFormatting sqref="F8:F31">
    <cfRule type="cellIs" dxfId="11" priority="3" stopIfTrue="1" operator="lessThan">
      <formula>0</formula>
    </cfRule>
  </conditionalFormatting>
  <conditionalFormatting sqref="H8:H31">
    <cfRule type="cellIs" dxfId="10" priority="2" stopIfTrue="1" operator="lessThan">
      <formula>0</formula>
    </cfRule>
  </conditionalFormatting>
  <conditionalFormatting sqref="J8:J31">
    <cfRule type="cellIs" dxfId="9" priority="1" stopIfTrue="1" operator="lessThan">
      <formula>0</formula>
    </cfRule>
  </conditionalFormatting>
  <printOptions horizontalCentered="1"/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topLeftCell="B1" zoomScaleNormal="100" workbookViewId="0">
      <selection activeCell="N31" sqref="N31"/>
    </sheetView>
  </sheetViews>
  <sheetFormatPr defaultRowHeight="12.75" x14ac:dyDescent="0.2"/>
  <cols>
    <col min="1" max="1" width="9.28515625" customWidth="1"/>
    <col min="2" max="2" width="6.140625" customWidth="1"/>
    <col min="4" max="4" width="10.28515625" customWidth="1"/>
    <col min="5" max="6" width="10.7109375" customWidth="1"/>
    <col min="7" max="7" width="6.5703125" customWidth="1"/>
    <col min="8" max="9" width="10.7109375" customWidth="1"/>
    <col min="10" max="10" width="10.5703125" customWidth="1"/>
    <col min="11" max="11" width="9.85546875" customWidth="1"/>
    <col min="12" max="12" width="4.5703125" customWidth="1"/>
    <col min="13" max="13" width="9.5703125" customWidth="1"/>
    <col min="14" max="14" width="10.42578125" customWidth="1"/>
  </cols>
  <sheetData>
    <row r="1" spans="1:16" ht="39.75" customHeight="1" x14ac:dyDescent="0.2">
      <c r="A1" s="115" t="s">
        <v>57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6" ht="15" customHeight="1" thickBot="1" x14ac:dyDescent="0.25">
      <c r="A3" s="116" t="s">
        <v>0</v>
      </c>
      <c r="B3" s="121" t="s">
        <v>23</v>
      </c>
      <c r="C3" s="122"/>
      <c r="D3" s="122"/>
      <c r="E3" s="122"/>
      <c r="F3" s="123"/>
      <c r="G3" s="121" t="s">
        <v>24</v>
      </c>
      <c r="H3" s="122"/>
      <c r="I3" s="122"/>
      <c r="J3" s="122"/>
      <c r="K3" s="123"/>
      <c r="L3" s="132" t="s">
        <v>46</v>
      </c>
      <c r="M3" s="137"/>
      <c r="N3" s="137"/>
      <c r="O3" s="137"/>
      <c r="P3" s="133"/>
    </row>
    <row r="4" spans="1:16" ht="13.5" customHeight="1" thickBot="1" x14ac:dyDescent="0.25">
      <c r="A4" s="117"/>
      <c r="B4" s="124" t="s">
        <v>8</v>
      </c>
      <c r="C4" s="119" t="s">
        <v>10</v>
      </c>
      <c r="D4" s="120"/>
      <c r="E4" s="119" t="s">
        <v>11</v>
      </c>
      <c r="F4" s="120"/>
      <c r="G4" s="124" t="s">
        <v>8</v>
      </c>
      <c r="H4" s="119" t="s">
        <v>10</v>
      </c>
      <c r="I4" s="120"/>
      <c r="J4" s="119" t="s">
        <v>11</v>
      </c>
      <c r="K4" s="120"/>
      <c r="L4" s="124" t="s">
        <v>8</v>
      </c>
      <c r="M4" s="119" t="s">
        <v>50</v>
      </c>
      <c r="N4" s="120"/>
      <c r="O4" s="119" t="s">
        <v>51</v>
      </c>
      <c r="P4" s="120"/>
    </row>
    <row r="5" spans="1:16" ht="13.5" thickBot="1" x14ac:dyDescent="0.25">
      <c r="A5" s="118"/>
      <c r="B5" s="125"/>
      <c r="C5" s="10" t="s">
        <v>5</v>
      </c>
      <c r="D5" s="8">
        <v>40</v>
      </c>
      <c r="E5" s="10" t="s">
        <v>5</v>
      </c>
      <c r="F5" s="8">
        <v>40</v>
      </c>
      <c r="G5" s="125"/>
      <c r="H5" s="10" t="s">
        <v>5</v>
      </c>
      <c r="I5" s="8">
        <v>40</v>
      </c>
      <c r="J5" s="10" t="s">
        <v>5</v>
      </c>
      <c r="K5" s="8">
        <v>40</v>
      </c>
      <c r="L5" s="125"/>
      <c r="M5" s="10" t="s">
        <v>5</v>
      </c>
      <c r="N5" s="8">
        <v>30</v>
      </c>
      <c r="O5" s="10" t="s">
        <v>5</v>
      </c>
      <c r="P5" s="8">
        <v>30</v>
      </c>
    </row>
    <row r="6" spans="1:16" ht="33.75" customHeight="1" thickBot="1" x14ac:dyDescent="0.25">
      <c r="A6" s="9" t="s">
        <v>12</v>
      </c>
      <c r="B6" s="7" t="s">
        <v>1</v>
      </c>
      <c r="C6" s="14" t="s">
        <v>7</v>
      </c>
      <c r="D6" s="15" t="s">
        <v>6</v>
      </c>
      <c r="E6" s="14" t="s">
        <v>7</v>
      </c>
      <c r="F6" s="15" t="s">
        <v>6</v>
      </c>
      <c r="G6" s="7" t="s">
        <v>1</v>
      </c>
      <c r="H6" s="14" t="s">
        <v>7</v>
      </c>
      <c r="I6" s="15" t="s">
        <v>6</v>
      </c>
      <c r="J6" s="14" t="s">
        <v>7</v>
      </c>
      <c r="K6" s="15" t="s">
        <v>6</v>
      </c>
      <c r="L6" s="7" t="s">
        <v>1</v>
      </c>
      <c r="M6" s="14" t="s">
        <v>7</v>
      </c>
      <c r="N6" s="15" t="s">
        <v>6</v>
      </c>
      <c r="O6" s="14" t="s">
        <v>7</v>
      </c>
      <c r="P6" s="15" t="s">
        <v>6</v>
      </c>
    </row>
    <row r="7" spans="1:16" ht="14.65" customHeight="1" x14ac:dyDescent="0.2">
      <c r="A7" s="16">
        <v>0</v>
      </c>
      <c r="B7" s="44"/>
      <c r="C7" s="68">
        <v>2457.7199999999998</v>
      </c>
      <c r="D7" s="29"/>
      <c r="E7" s="95">
        <v>3809.92</v>
      </c>
      <c r="F7" s="27"/>
      <c r="G7" s="26"/>
      <c r="H7" s="95">
        <v>2572.4699999999998</v>
      </c>
      <c r="I7" s="27"/>
      <c r="J7" s="28">
        <v>4292.16</v>
      </c>
      <c r="K7" s="27"/>
      <c r="L7" s="26"/>
      <c r="M7" s="96">
        <v>34716.370000000003</v>
      </c>
      <c r="N7" s="27"/>
      <c r="O7" s="42">
        <v>2130</v>
      </c>
      <c r="P7" s="27"/>
    </row>
    <row r="8" spans="1:16" ht="14.65" customHeight="1" x14ac:dyDescent="0.2">
      <c r="A8" s="11">
        <v>4.1666666666666664E-2</v>
      </c>
      <c r="B8" s="30"/>
      <c r="C8" s="43">
        <v>2457.88</v>
      </c>
      <c r="D8" s="97">
        <f>SUM(C8-C7)*40</f>
        <v>6.4000000000123691</v>
      </c>
      <c r="E8" s="43">
        <v>3810.28</v>
      </c>
      <c r="F8" s="97">
        <f t="shared" ref="F8:F31" si="0">SUM(E8-E7)*40</f>
        <v>14.400000000005093</v>
      </c>
      <c r="G8" s="23"/>
      <c r="H8" s="43">
        <v>2572.8000000000002</v>
      </c>
      <c r="I8" s="97">
        <f t="shared" ref="I8:K31" si="1">SUM(H8-H7)*40</f>
        <v>13.20000000001528</v>
      </c>
      <c r="J8" s="31">
        <v>4293.07</v>
      </c>
      <c r="K8" s="97">
        <f t="shared" si="1"/>
        <v>36.399999999994179</v>
      </c>
      <c r="L8" s="23"/>
      <c r="M8" s="96">
        <v>34716.870000000003</v>
      </c>
      <c r="N8" s="97">
        <f>SUM(M8-M7)*30</f>
        <v>15</v>
      </c>
      <c r="O8" s="42">
        <v>2130</v>
      </c>
      <c r="P8" s="97">
        <f>SUM(O8-O7)*30</f>
        <v>0</v>
      </c>
    </row>
    <row r="9" spans="1:16" ht="14.65" customHeight="1" x14ac:dyDescent="0.2">
      <c r="A9" s="11">
        <v>8.3333333333333301E-2</v>
      </c>
      <c r="B9" s="30"/>
      <c r="C9" s="43">
        <v>2457.94</v>
      </c>
      <c r="D9" s="97">
        <f t="shared" ref="D9:D31" si="2">SUM(C9-C8)*40</f>
        <v>2.3999999999978172</v>
      </c>
      <c r="E9" s="43">
        <v>3810.56</v>
      </c>
      <c r="F9" s="97">
        <f t="shared" si="0"/>
        <v>11.199999999989814</v>
      </c>
      <c r="G9" s="23"/>
      <c r="H9" s="43">
        <v>2572.9</v>
      </c>
      <c r="I9" s="97">
        <f t="shared" si="1"/>
        <v>3.999999999996362</v>
      </c>
      <c r="J9" s="31">
        <v>4294.0200000000004</v>
      </c>
      <c r="K9" s="97">
        <f t="shared" si="1"/>
        <v>38.000000000029104</v>
      </c>
      <c r="L9" s="23"/>
      <c r="M9" s="96">
        <v>34717</v>
      </c>
      <c r="N9" s="97">
        <f t="shared" ref="N9:N31" si="3">SUM(M9-M8)*30</f>
        <v>3.8999999999214197</v>
      </c>
      <c r="O9" s="31">
        <v>2130</v>
      </c>
      <c r="P9" s="97">
        <f t="shared" ref="P9:P31" si="4">SUM(O9-O8)*30</f>
        <v>0</v>
      </c>
    </row>
    <row r="10" spans="1:16" ht="14.65" customHeight="1" x14ac:dyDescent="0.2">
      <c r="A10" s="11">
        <v>0.125</v>
      </c>
      <c r="B10" s="30"/>
      <c r="C10" s="43">
        <v>2458.16</v>
      </c>
      <c r="D10" s="97">
        <f t="shared" si="2"/>
        <v>8.7999999999919964</v>
      </c>
      <c r="E10" s="43">
        <v>3810.9</v>
      </c>
      <c r="F10" s="97">
        <f t="shared" si="0"/>
        <v>13.600000000005821</v>
      </c>
      <c r="G10" s="23"/>
      <c r="H10" s="43">
        <v>2573.37</v>
      </c>
      <c r="I10" s="97">
        <f t="shared" si="1"/>
        <v>18.799999999991996</v>
      </c>
      <c r="J10" s="31">
        <v>4294.6400000000003</v>
      </c>
      <c r="K10" s="97">
        <f t="shared" si="1"/>
        <v>24.799999999995634</v>
      </c>
      <c r="L10" s="23"/>
      <c r="M10" s="96">
        <v>34717.620000000003</v>
      </c>
      <c r="N10" s="97">
        <f t="shared" si="3"/>
        <v>18.60000000007858</v>
      </c>
      <c r="O10" s="42">
        <v>2130</v>
      </c>
      <c r="P10" s="97">
        <f t="shared" si="4"/>
        <v>0</v>
      </c>
    </row>
    <row r="11" spans="1:16" ht="14.65" customHeight="1" x14ac:dyDescent="0.2">
      <c r="A11" s="11">
        <v>0.16666666666666699</v>
      </c>
      <c r="B11" s="30"/>
      <c r="C11" s="43">
        <v>2458.16</v>
      </c>
      <c r="D11" s="97">
        <f t="shared" si="2"/>
        <v>0</v>
      </c>
      <c r="E11" s="43">
        <v>3811.26</v>
      </c>
      <c r="F11" s="97">
        <f t="shared" si="0"/>
        <v>14.400000000005093</v>
      </c>
      <c r="G11" s="23"/>
      <c r="H11" s="43">
        <v>2573.54</v>
      </c>
      <c r="I11" s="97">
        <f t="shared" si="1"/>
        <v>6.8000000000029104</v>
      </c>
      <c r="J11" s="31">
        <v>4294.92</v>
      </c>
      <c r="K11" s="97">
        <f t="shared" si="1"/>
        <v>11.199999999989814</v>
      </c>
      <c r="L11" s="23"/>
      <c r="M11" s="96">
        <v>34718</v>
      </c>
      <c r="N11" s="97">
        <f t="shared" si="3"/>
        <v>11.39999999992142</v>
      </c>
      <c r="O11" s="106">
        <v>2130</v>
      </c>
      <c r="P11" s="97">
        <f t="shared" si="4"/>
        <v>0</v>
      </c>
    </row>
    <row r="12" spans="1:16" ht="14.65" customHeight="1" x14ac:dyDescent="0.2">
      <c r="A12" s="11">
        <v>0.20833333333333301</v>
      </c>
      <c r="B12" s="30"/>
      <c r="C12" s="43">
        <v>2458.21</v>
      </c>
      <c r="D12" s="97">
        <f t="shared" si="2"/>
        <v>2.000000000007276</v>
      </c>
      <c r="E12" s="43">
        <v>3811.42</v>
      </c>
      <c r="F12" s="97">
        <f t="shared" si="0"/>
        <v>6.3999999999941792</v>
      </c>
      <c r="G12" s="23"/>
      <c r="H12" s="43">
        <v>2573.86</v>
      </c>
      <c r="I12" s="97">
        <f t="shared" si="1"/>
        <v>12.800000000006548</v>
      </c>
      <c r="J12" s="31">
        <v>4295.2700000000004</v>
      </c>
      <c r="K12" s="97">
        <f t="shared" si="1"/>
        <v>14.000000000014552</v>
      </c>
      <c r="L12" s="23"/>
      <c r="M12" s="96">
        <v>34718</v>
      </c>
      <c r="N12" s="97">
        <f t="shared" si="3"/>
        <v>0</v>
      </c>
      <c r="O12" s="31">
        <v>2130</v>
      </c>
      <c r="P12" s="97">
        <f t="shared" si="4"/>
        <v>0</v>
      </c>
    </row>
    <row r="13" spans="1:16" ht="14.65" customHeight="1" x14ac:dyDescent="0.2">
      <c r="A13" s="11">
        <v>0.25</v>
      </c>
      <c r="B13" s="30"/>
      <c r="C13" s="43">
        <v>2458.27</v>
      </c>
      <c r="D13" s="97">
        <f t="shared" si="2"/>
        <v>2.3999999999978172</v>
      </c>
      <c r="E13" s="43">
        <v>3811.79</v>
      </c>
      <c r="F13" s="97">
        <f t="shared" si="0"/>
        <v>14.799999999995634</v>
      </c>
      <c r="G13" s="23"/>
      <c r="H13" s="43">
        <v>2574.1999999999998</v>
      </c>
      <c r="I13" s="97">
        <f t="shared" si="1"/>
        <v>13.599999999987631</v>
      </c>
      <c r="J13" s="31">
        <v>4296.08</v>
      </c>
      <c r="K13" s="97">
        <f t="shared" si="1"/>
        <v>32.399999999979627</v>
      </c>
      <c r="L13" s="23"/>
      <c r="M13" s="96">
        <v>34718</v>
      </c>
      <c r="N13" s="97">
        <f t="shared" si="3"/>
        <v>0</v>
      </c>
      <c r="O13" s="31">
        <v>2130</v>
      </c>
      <c r="P13" s="97">
        <f t="shared" si="4"/>
        <v>0</v>
      </c>
    </row>
    <row r="14" spans="1:16" ht="14.65" customHeight="1" x14ac:dyDescent="0.2">
      <c r="A14" s="11">
        <v>0.29166666666666702</v>
      </c>
      <c r="B14" s="30"/>
      <c r="C14" s="43">
        <v>2458.36</v>
      </c>
      <c r="D14" s="97">
        <f t="shared" si="2"/>
        <v>3.6000000000058208</v>
      </c>
      <c r="E14" s="43">
        <v>3811.97</v>
      </c>
      <c r="F14" s="97">
        <f t="shared" si="0"/>
        <v>7.1999999999934516</v>
      </c>
      <c r="G14" s="23"/>
      <c r="H14" s="43">
        <v>2574.31</v>
      </c>
      <c r="I14" s="97">
        <f t="shared" si="1"/>
        <v>4.4000000000050932</v>
      </c>
      <c r="J14" s="31">
        <v>4296.92</v>
      </c>
      <c r="K14" s="97">
        <f t="shared" si="1"/>
        <v>33.600000000005821</v>
      </c>
      <c r="L14" s="23"/>
      <c r="M14" s="96">
        <v>34718</v>
      </c>
      <c r="N14" s="97">
        <f t="shared" si="3"/>
        <v>0</v>
      </c>
      <c r="O14" s="31">
        <v>2130</v>
      </c>
      <c r="P14" s="97">
        <f t="shared" si="4"/>
        <v>0</v>
      </c>
    </row>
    <row r="15" spans="1:16" ht="14.65" customHeight="1" x14ac:dyDescent="0.2">
      <c r="A15" s="11">
        <v>0.33333333333333298</v>
      </c>
      <c r="B15" s="30"/>
      <c r="C15" s="43">
        <v>2458.42</v>
      </c>
      <c r="D15" s="97">
        <f t="shared" si="2"/>
        <v>2.3999999999978172</v>
      </c>
      <c r="E15" s="43">
        <v>3812.11</v>
      </c>
      <c r="F15" s="97">
        <f t="shared" si="0"/>
        <v>5.6000000000130967</v>
      </c>
      <c r="G15" s="23"/>
      <c r="H15" s="43">
        <v>2574.42</v>
      </c>
      <c r="I15" s="97">
        <f t="shared" si="1"/>
        <v>4.4000000000050932</v>
      </c>
      <c r="J15" s="31">
        <v>4297.71</v>
      </c>
      <c r="K15" s="97">
        <f t="shared" si="1"/>
        <v>31.599999999998545</v>
      </c>
      <c r="L15" s="23"/>
      <c r="M15" s="96">
        <v>34718</v>
      </c>
      <c r="N15" s="97">
        <f t="shared" si="3"/>
        <v>0</v>
      </c>
      <c r="O15" s="31">
        <v>2130</v>
      </c>
      <c r="P15" s="97">
        <f t="shared" si="4"/>
        <v>0</v>
      </c>
    </row>
    <row r="16" spans="1:16" ht="14.65" customHeight="1" x14ac:dyDescent="0.2">
      <c r="A16" s="11">
        <v>0.375</v>
      </c>
      <c r="B16" s="30"/>
      <c r="C16" s="43">
        <v>2458.8000000000002</v>
      </c>
      <c r="D16" s="97">
        <f t="shared" si="2"/>
        <v>15.200000000004366</v>
      </c>
      <c r="E16" s="43">
        <v>3812.38</v>
      </c>
      <c r="F16" s="97">
        <f t="shared" si="0"/>
        <v>10.799999999999272</v>
      </c>
      <c r="G16" s="23"/>
      <c r="H16" s="43">
        <v>2574.7600000000002</v>
      </c>
      <c r="I16" s="97">
        <f t="shared" si="1"/>
        <v>13.600000000005821</v>
      </c>
      <c r="J16" s="31">
        <v>4298.42</v>
      </c>
      <c r="K16" s="97">
        <f t="shared" si="1"/>
        <v>28.400000000001455</v>
      </c>
      <c r="L16" s="23"/>
      <c r="M16" s="96">
        <v>34719</v>
      </c>
      <c r="N16" s="97">
        <f t="shared" si="3"/>
        <v>30</v>
      </c>
      <c r="O16" s="31">
        <v>2130</v>
      </c>
      <c r="P16" s="97">
        <f t="shared" si="4"/>
        <v>0</v>
      </c>
    </row>
    <row r="17" spans="1:16" ht="14.65" customHeight="1" x14ac:dyDescent="0.2">
      <c r="A17" s="11">
        <v>0.41666666666666702</v>
      </c>
      <c r="B17" s="30"/>
      <c r="C17" s="43">
        <v>2459.0300000000002</v>
      </c>
      <c r="D17" s="97">
        <f t="shared" si="2"/>
        <v>9.2000000000007276</v>
      </c>
      <c r="E17" s="43">
        <v>3812.87</v>
      </c>
      <c r="F17" s="97">
        <f t="shared" si="0"/>
        <v>19.599999999991269</v>
      </c>
      <c r="G17" s="23"/>
      <c r="H17" s="43">
        <v>2575.23</v>
      </c>
      <c r="I17" s="97">
        <f t="shared" si="1"/>
        <v>18.799999999991996</v>
      </c>
      <c r="J17" s="31">
        <v>4299.68</v>
      </c>
      <c r="K17" s="97">
        <f t="shared" si="1"/>
        <v>50.400000000008731</v>
      </c>
      <c r="L17" s="23"/>
      <c r="M17" s="96">
        <v>34719</v>
      </c>
      <c r="N17" s="97">
        <f t="shared" si="3"/>
        <v>0</v>
      </c>
      <c r="O17" s="31">
        <v>2130</v>
      </c>
      <c r="P17" s="97">
        <f t="shared" si="4"/>
        <v>0</v>
      </c>
    </row>
    <row r="18" spans="1:16" ht="14.65" customHeight="1" x14ac:dyDescent="0.2">
      <c r="A18" s="11">
        <v>0.45833333333333298</v>
      </c>
      <c r="B18" s="30"/>
      <c r="C18" s="43">
        <v>2459.11</v>
      </c>
      <c r="D18" s="97">
        <f t="shared" si="2"/>
        <v>3.1999999999970896</v>
      </c>
      <c r="E18" s="43">
        <v>3812.96</v>
      </c>
      <c r="F18" s="97">
        <f t="shared" si="0"/>
        <v>3.6000000000058208</v>
      </c>
      <c r="G18" s="23"/>
      <c r="H18" s="43">
        <v>2575.31</v>
      </c>
      <c r="I18" s="97">
        <f t="shared" si="1"/>
        <v>3.1999999999970896</v>
      </c>
      <c r="J18" s="31">
        <v>4300.18</v>
      </c>
      <c r="K18" s="97">
        <f t="shared" si="1"/>
        <v>20</v>
      </c>
      <c r="L18" s="23"/>
      <c r="M18" s="96">
        <v>34719</v>
      </c>
      <c r="N18" s="97">
        <f t="shared" si="3"/>
        <v>0</v>
      </c>
      <c r="O18" s="31">
        <v>2130</v>
      </c>
      <c r="P18" s="97">
        <f t="shared" si="4"/>
        <v>0</v>
      </c>
    </row>
    <row r="19" spans="1:16" ht="14.65" customHeight="1" x14ac:dyDescent="0.2">
      <c r="A19" s="11">
        <v>0.5</v>
      </c>
      <c r="B19" s="30"/>
      <c r="C19" s="43">
        <v>2459.19</v>
      </c>
      <c r="D19" s="97">
        <f t="shared" si="2"/>
        <v>3.1999999999970896</v>
      </c>
      <c r="E19" s="43">
        <v>3813.17</v>
      </c>
      <c r="F19" s="97">
        <f t="shared" si="0"/>
        <v>8.4000000000014552</v>
      </c>
      <c r="G19" s="23"/>
      <c r="H19" s="43">
        <v>2575.48</v>
      </c>
      <c r="I19" s="97">
        <f t="shared" si="1"/>
        <v>6.8000000000029104</v>
      </c>
      <c r="J19" s="31">
        <v>4300.62</v>
      </c>
      <c r="K19" s="97">
        <f t="shared" si="1"/>
        <v>17.599999999983993</v>
      </c>
      <c r="L19" s="23"/>
      <c r="M19" s="96">
        <v>34719</v>
      </c>
      <c r="N19" s="97">
        <f t="shared" si="3"/>
        <v>0</v>
      </c>
      <c r="O19" s="31">
        <v>2130</v>
      </c>
      <c r="P19" s="97">
        <f t="shared" si="4"/>
        <v>0</v>
      </c>
    </row>
    <row r="20" spans="1:16" ht="14.65" customHeight="1" x14ac:dyDescent="0.2">
      <c r="A20" s="11">
        <v>0.54166666666666696</v>
      </c>
      <c r="B20" s="30"/>
      <c r="C20" s="43">
        <v>2459.2399999999998</v>
      </c>
      <c r="D20" s="97">
        <f t="shared" si="2"/>
        <v>1.9999999999890861</v>
      </c>
      <c r="E20" s="43">
        <v>3813.34</v>
      </c>
      <c r="F20" s="97">
        <f t="shared" si="0"/>
        <v>6.8000000000029104</v>
      </c>
      <c r="G20" s="23"/>
      <c r="H20" s="43">
        <v>2575.66</v>
      </c>
      <c r="I20" s="97">
        <f t="shared" si="1"/>
        <v>7.1999999999934516</v>
      </c>
      <c r="J20" s="31">
        <v>4300.87</v>
      </c>
      <c r="K20" s="97">
        <f t="shared" si="1"/>
        <v>10</v>
      </c>
      <c r="L20" s="23"/>
      <c r="M20" s="96">
        <v>34719</v>
      </c>
      <c r="N20" s="97">
        <f t="shared" si="3"/>
        <v>0</v>
      </c>
      <c r="O20" s="31">
        <v>2130</v>
      </c>
      <c r="P20" s="97">
        <f t="shared" si="4"/>
        <v>0</v>
      </c>
    </row>
    <row r="21" spans="1:16" ht="14.65" customHeight="1" x14ac:dyDescent="0.2">
      <c r="A21" s="11">
        <v>0.58333333333333304</v>
      </c>
      <c r="B21" s="30"/>
      <c r="C21" s="43">
        <v>2459.34</v>
      </c>
      <c r="D21" s="97">
        <f t="shared" si="2"/>
        <v>4.0000000000145519</v>
      </c>
      <c r="E21" s="43">
        <v>3813.71</v>
      </c>
      <c r="F21" s="97">
        <f t="shared" si="0"/>
        <v>14.799999999995634</v>
      </c>
      <c r="G21" s="23"/>
      <c r="H21" s="43">
        <v>2575.94</v>
      </c>
      <c r="I21" s="97">
        <f t="shared" si="1"/>
        <v>11.200000000008004</v>
      </c>
      <c r="J21" s="31">
        <v>4301.2700000000004</v>
      </c>
      <c r="K21" s="97">
        <f t="shared" si="1"/>
        <v>16.000000000021828</v>
      </c>
      <c r="L21" s="23"/>
      <c r="M21" s="96">
        <v>34719</v>
      </c>
      <c r="N21" s="97">
        <f t="shared" si="3"/>
        <v>0</v>
      </c>
      <c r="O21" s="31">
        <v>2130</v>
      </c>
      <c r="P21" s="97">
        <f t="shared" si="4"/>
        <v>0</v>
      </c>
    </row>
    <row r="22" spans="1:16" ht="14.65" customHeight="1" x14ac:dyDescent="0.2">
      <c r="A22" s="11">
        <v>0.625</v>
      </c>
      <c r="B22" s="30"/>
      <c r="C22" s="43">
        <v>2459.4699999999998</v>
      </c>
      <c r="D22" s="97">
        <f t="shared" si="2"/>
        <v>5.1999999999861757</v>
      </c>
      <c r="E22" s="43">
        <v>3814</v>
      </c>
      <c r="F22" s="97">
        <f t="shared" si="0"/>
        <v>11.599999999998545</v>
      </c>
      <c r="G22" s="23"/>
      <c r="H22" s="43">
        <v>2576.14</v>
      </c>
      <c r="I22" s="97">
        <f t="shared" si="1"/>
        <v>7.999999999992724</v>
      </c>
      <c r="J22" s="31">
        <v>4302.1899999999996</v>
      </c>
      <c r="K22" s="97">
        <f t="shared" si="1"/>
        <v>36.799999999966531</v>
      </c>
      <c r="L22" s="23"/>
      <c r="M22" s="96">
        <v>34719</v>
      </c>
      <c r="N22" s="97">
        <f t="shared" si="3"/>
        <v>0</v>
      </c>
      <c r="O22" s="31">
        <v>2130</v>
      </c>
      <c r="P22" s="97">
        <f t="shared" si="4"/>
        <v>0</v>
      </c>
    </row>
    <row r="23" spans="1:16" ht="14.65" customHeight="1" x14ac:dyDescent="0.2">
      <c r="A23" s="11">
        <v>0.66666666666666696</v>
      </c>
      <c r="B23" s="30"/>
      <c r="C23" s="43">
        <v>2459.59</v>
      </c>
      <c r="D23" s="97">
        <f t="shared" si="2"/>
        <v>4.8000000000138243</v>
      </c>
      <c r="E23" s="43">
        <v>3814.19</v>
      </c>
      <c r="F23" s="97">
        <f t="shared" si="0"/>
        <v>7.6000000000021828</v>
      </c>
      <c r="G23" s="23"/>
      <c r="H23" s="43">
        <v>2576.4499999999998</v>
      </c>
      <c r="I23" s="97">
        <f t="shared" si="1"/>
        <v>12.399999999997817</v>
      </c>
      <c r="J23" s="31">
        <v>4303.03</v>
      </c>
      <c r="K23" s="97">
        <f t="shared" si="1"/>
        <v>33.600000000005821</v>
      </c>
      <c r="L23" s="23"/>
      <c r="M23" s="96">
        <v>34719</v>
      </c>
      <c r="N23" s="97">
        <f t="shared" si="3"/>
        <v>0</v>
      </c>
      <c r="O23" s="31">
        <v>2130</v>
      </c>
      <c r="P23" s="97">
        <f t="shared" si="4"/>
        <v>0</v>
      </c>
    </row>
    <row r="24" spans="1:16" ht="14.65" customHeight="1" x14ac:dyDescent="0.2">
      <c r="A24" s="11">
        <v>0.70833333333333304</v>
      </c>
      <c r="B24" s="30"/>
      <c r="C24" s="43">
        <v>2459.63</v>
      </c>
      <c r="D24" s="97">
        <f t="shared" si="2"/>
        <v>1.5999999999985448</v>
      </c>
      <c r="E24" s="43">
        <v>3814.27</v>
      </c>
      <c r="F24" s="97">
        <f t="shared" si="0"/>
        <v>3.1999999999970896</v>
      </c>
      <c r="G24" s="23"/>
      <c r="H24" s="43">
        <v>2576.58</v>
      </c>
      <c r="I24" s="97">
        <f t="shared" si="1"/>
        <v>5.2000000000043656</v>
      </c>
      <c r="J24" s="31">
        <v>4303.2</v>
      </c>
      <c r="K24" s="97">
        <f t="shared" si="1"/>
        <v>6.8000000000029104</v>
      </c>
      <c r="L24" s="23"/>
      <c r="M24" s="96">
        <v>34719</v>
      </c>
      <c r="N24" s="97">
        <f t="shared" si="3"/>
        <v>0</v>
      </c>
      <c r="O24" s="31">
        <v>2130</v>
      </c>
      <c r="P24" s="97">
        <f t="shared" si="4"/>
        <v>0</v>
      </c>
    </row>
    <row r="25" spans="1:16" ht="14.65" customHeight="1" x14ac:dyDescent="0.2">
      <c r="A25" s="11">
        <v>0.75</v>
      </c>
      <c r="B25" s="30"/>
      <c r="C25" s="43">
        <v>2459.71</v>
      </c>
      <c r="D25" s="97">
        <f t="shared" si="2"/>
        <v>3.1999999999970896</v>
      </c>
      <c r="E25" s="43">
        <v>3814.39</v>
      </c>
      <c r="F25" s="97">
        <f t="shared" si="0"/>
        <v>4.7999999999956344</v>
      </c>
      <c r="G25" s="23"/>
      <c r="H25" s="43">
        <v>2576.9</v>
      </c>
      <c r="I25" s="97">
        <f t="shared" si="1"/>
        <v>12.800000000006548</v>
      </c>
      <c r="J25" s="31">
        <v>4304.1400000000003</v>
      </c>
      <c r="K25" s="97">
        <f t="shared" si="1"/>
        <v>37.600000000020373</v>
      </c>
      <c r="L25" s="23"/>
      <c r="M25" s="96">
        <v>34719</v>
      </c>
      <c r="N25" s="97">
        <f t="shared" si="3"/>
        <v>0</v>
      </c>
      <c r="O25" s="17">
        <v>2130</v>
      </c>
      <c r="P25" s="97">
        <f t="shared" si="4"/>
        <v>0</v>
      </c>
    </row>
    <row r="26" spans="1:16" ht="14.65" customHeight="1" x14ac:dyDescent="0.2">
      <c r="A26" s="11">
        <v>0.79166666666666696</v>
      </c>
      <c r="B26" s="30"/>
      <c r="C26" s="43">
        <v>2459.84</v>
      </c>
      <c r="D26" s="97">
        <f t="shared" si="2"/>
        <v>5.2000000000043656</v>
      </c>
      <c r="E26" s="43">
        <v>3814.58</v>
      </c>
      <c r="F26" s="97">
        <f t="shared" si="0"/>
        <v>7.6000000000021828</v>
      </c>
      <c r="G26" s="23"/>
      <c r="H26" s="43">
        <v>2577</v>
      </c>
      <c r="I26" s="97">
        <f t="shared" si="1"/>
        <v>3.999999999996362</v>
      </c>
      <c r="J26" s="31">
        <v>4304.8999999999996</v>
      </c>
      <c r="K26" s="97">
        <f t="shared" si="1"/>
        <v>30.399999999972351</v>
      </c>
      <c r="L26" s="23"/>
      <c r="M26" s="96">
        <v>34719</v>
      </c>
      <c r="N26" s="97">
        <f t="shared" si="3"/>
        <v>0</v>
      </c>
      <c r="O26" s="31">
        <v>2130</v>
      </c>
      <c r="P26" s="97">
        <f t="shared" si="4"/>
        <v>0</v>
      </c>
    </row>
    <row r="27" spans="1:16" ht="14.65" customHeight="1" x14ac:dyDescent="0.2">
      <c r="A27" s="11">
        <v>0.83333333333333304</v>
      </c>
      <c r="B27" s="30"/>
      <c r="C27" s="43">
        <v>2459.91</v>
      </c>
      <c r="D27" s="97">
        <f t="shared" si="2"/>
        <v>2.7999999999883585</v>
      </c>
      <c r="E27" s="43">
        <v>3814.97</v>
      </c>
      <c r="F27" s="97">
        <f t="shared" si="0"/>
        <v>15.599999999994907</v>
      </c>
      <c r="G27" s="23"/>
      <c r="H27" s="43">
        <v>2577.15</v>
      </c>
      <c r="I27" s="97">
        <f t="shared" si="1"/>
        <v>6.000000000003638</v>
      </c>
      <c r="J27" s="31">
        <v>4305</v>
      </c>
      <c r="K27" s="97">
        <f t="shared" si="1"/>
        <v>4.0000000000145519</v>
      </c>
      <c r="L27" s="23"/>
      <c r="M27" s="96">
        <v>34719</v>
      </c>
      <c r="N27" s="97">
        <f t="shared" si="3"/>
        <v>0</v>
      </c>
      <c r="O27" s="17">
        <v>2130</v>
      </c>
      <c r="P27" s="97">
        <f t="shared" si="4"/>
        <v>0</v>
      </c>
    </row>
    <row r="28" spans="1:16" ht="14.65" customHeight="1" x14ac:dyDescent="0.2">
      <c r="A28" s="11">
        <v>0.875</v>
      </c>
      <c r="B28" s="30"/>
      <c r="C28" s="43">
        <v>2459.96</v>
      </c>
      <c r="D28" s="97">
        <f t="shared" si="2"/>
        <v>2.000000000007276</v>
      </c>
      <c r="E28" s="43">
        <v>3815.15</v>
      </c>
      <c r="F28" s="97">
        <f t="shared" si="0"/>
        <v>7.2000000000116415</v>
      </c>
      <c r="G28" s="23"/>
      <c r="H28" s="43">
        <v>2577.34</v>
      </c>
      <c r="I28" s="97">
        <f t="shared" si="1"/>
        <v>7.6000000000021828</v>
      </c>
      <c r="J28" s="31">
        <v>4305.91</v>
      </c>
      <c r="K28" s="97">
        <f t="shared" si="1"/>
        <v>36.399999999994179</v>
      </c>
      <c r="L28" s="23"/>
      <c r="M28" s="96">
        <v>34719</v>
      </c>
      <c r="N28" s="97">
        <f t="shared" si="3"/>
        <v>0</v>
      </c>
      <c r="O28" s="31">
        <v>2130</v>
      </c>
      <c r="P28" s="97">
        <f t="shared" si="4"/>
        <v>0</v>
      </c>
    </row>
    <row r="29" spans="1:16" ht="14.65" customHeight="1" x14ac:dyDescent="0.2">
      <c r="A29" s="11">
        <v>0.91666666666666696</v>
      </c>
      <c r="B29" s="30"/>
      <c r="C29" s="43">
        <v>2460.11</v>
      </c>
      <c r="D29" s="97">
        <f t="shared" si="2"/>
        <v>6.000000000003638</v>
      </c>
      <c r="E29" s="43">
        <v>3815.29</v>
      </c>
      <c r="F29" s="97">
        <f t="shared" si="0"/>
        <v>5.5999999999949068</v>
      </c>
      <c r="G29" s="23"/>
      <c r="H29" s="43">
        <v>2577.5100000000002</v>
      </c>
      <c r="I29" s="97">
        <f t="shared" si="1"/>
        <v>6.8000000000029104</v>
      </c>
      <c r="J29" s="31">
        <v>4306.1400000000003</v>
      </c>
      <c r="K29" s="97">
        <f t="shared" si="1"/>
        <v>9.2000000000189175</v>
      </c>
      <c r="L29" s="23"/>
      <c r="M29" s="96">
        <v>34719</v>
      </c>
      <c r="N29" s="97">
        <f t="shared" si="3"/>
        <v>0</v>
      </c>
      <c r="O29" s="17">
        <v>2130.0700000000002</v>
      </c>
      <c r="P29" s="97">
        <f t="shared" si="4"/>
        <v>2.1000000000049113</v>
      </c>
    </row>
    <row r="30" spans="1:16" ht="14.65" customHeight="1" x14ac:dyDescent="0.2">
      <c r="A30" s="11">
        <v>0.95833333333333304</v>
      </c>
      <c r="B30" s="30"/>
      <c r="C30" s="43">
        <v>2460.16</v>
      </c>
      <c r="D30" s="97">
        <f t="shared" si="2"/>
        <v>1.9999999999890861</v>
      </c>
      <c r="E30" s="43">
        <v>3815.6</v>
      </c>
      <c r="F30" s="97">
        <f t="shared" si="0"/>
        <v>12.399999999997817</v>
      </c>
      <c r="G30" s="23"/>
      <c r="H30" s="43">
        <v>2577.6999999999998</v>
      </c>
      <c r="I30" s="97">
        <f t="shared" si="1"/>
        <v>7.5999999999839929</v>
      </c>
      <c r="J30" s="31">
        <v>4306.6000000000004</v>
      </c>
      <c r="K30" s="97">
        <f t="shared" si="1"/>
        <v>18.400000000001455</v>
      </c>
      <c r="L30" s="23"/>
      <c r="M30" s="96">
        <v>34719</v>
      </c>
      <c r="N30" s="97">
        <f t="shared" si="3"/>
        <v>0</v>
      </c>
      <c r="O30" s="31">
        <v>2130.08</v>
      </c>
      <c r="P30" s="97">
        <f t="shared" si="4"/>
        <v>0.29999999999290594</v>
      </c>
    </row>
    <row r="31" spans="1:16" ht="14.65" customHeight="1" thickBot="1" x14ac:dyDescent="0.25">
      <c r="A31" s="18">
        <v>0.999999999999999</v>
      </c>
      <c r="B31" s="30"/>
      <c r="C31" s="43">
        <v>2460.16</v>
      </c>
      <c r="D31" s="97">
        <f t="shared" si="2"/>
        <v>0</v>
      </c>
      <c r="E31" s="43">
        <v>3815.6</v>
      </c>
      <c r="F31" s="97">
        <f t="shared" si="0"/>
        <v>0</v>
      </c>
      <c r="G31" s="23"/>
      <c r="H31" s="43">
        <v>2577.6999999999998</v>
      </c>
      <c r="I31" s="97">
        <f t="shared" si="1"/>
        <v>0</v>
      </c>
      <c r="J31" s="32">
        <v>4306.6000000000004</v>
      </c>
      <c r="K31" s="97">
        <f t="shared" si="1"/>
        <v>0</v>
      </c>
      <c r="L31" s="24"/>
      <c r="M31" s="96">
        <v>34719</v>
      </c>
      <c r="N31" s="97">
        <f t="shared" si="3"/>
        <v>0</v>
      </c>
      <c r="O31" s="45">
        <v>2130.1</v>
      </c>
      <c r="P31" s="97">
        <f t="shared" si="4"/>
        <v>0.5999999999994543</v>
      </c>
    </row>
    <row r="32" spans="1:16" ht="14.65" customHeight="1" thickBot="1" x14ac:dyDescent="0.25">
      <c r="A32" s="19" t="s">
        <v>4</v>
      </c>
      <c r="B32" s="19"/>
      <c r="C32" s="21"/>
      <c r="D32" s="25">
        <f>SUM(D8:D31)</f>
        <v>97.600000000002183</v>
      </c>
      <c r="E32" s="21"/>
      <c r="F32" s="25">
        <f>SUM(F7:F31)</f>
        <v>227.19999999999345</v>
      </c>
      <c r="G32" s="25"/>
      <c r="H32" s="21"/>
      <c r="I32" s="25">
        <f>SUM(I7:I31)</f>
        <v>209.20000000000073</v>
      </c>
      <c r="J32" s="21"/>
      <c r="K32" s="25">
        <f>SUM(K7:K31)</f>
        <v>577.60000000002037</v>
      </c>
      <c r="L32" s="25"/>
      <c r="N32" s="25">
        <f>SUM(N7:N31)</f>
        <v>78.89999999992142</v>
      </c>
      <c r="P32" s="19">
        <f>SUM(P7:P31)</f>
        <v>2.9999999999972715</v>
      </c>
    </row>
    <row r="33" spans="1:16" x14ac:dyDescent="0.2">
      <c r="P33" s="46"/>
    </row>
    <row r="35" spans="1:16" x14ac:dyDescent="0.2">
      <c r="A35" s="3"/>
    </row>
    <row r="36" spans="1:16" x14ac:dyDescent="0.2">
      <c r="A36" s="3"/>
    </row>
  </sheetData>
  <mergeCells count="14">
    <mergeCell ref="A1:P1"/>
    <mergeCell ref="O4:P4"/>
    <mergeCell ref="L3:P3"/>
    <mergeCell ref="L4:L5"/>
    <mergeCell ref="M4:N4"/>
    <mergeCell ref="B4:B5"/>
    <mergeCell ref="G3:K3"/>
    <mergeCell ref="G4:G5"/>
    <mergeCell ref="H4:I4"/>
    <mergeCell ref="J4:K4"/>
    <mergeCell ref="A3:A5"/>
    <mergeCell ref="C4:D4"/>
    <mergeCell ref="E4:F4"/>
    <mergeCell ref="B3:F3"/>
  </mergeCells>
  <phoneticPr fontId="0" type="noConversion"/>
  <conditionalFormatting sqref="D8:D31">
    <cfRule type="cellIs" dxfId="8" priority="11" stopIfTrue="1" operator="lessThan">
      <formula>0</formula>
    </cfRule>
  </conditionalFormatting>
  <conditionalFormatting sqref="I8:I31">
    <cfRule type="cellIs" dxfId="7" priority="10" stopIfTrue="1" operator="lessThan">
      <formula>0</formula>
    </cfRule>
  </conditionalFormatting>
  <conditionalFormatting sqref="P8">
    <cfRule type="cellIs" dxfId="6" priority="9" stopIfTrue="1" operator="lessThan">
      <formula>0</formula>
    </cfRule>
  </conditionalFormatting>
  <conditionalFormatting sqref="P9:P10 P13:P31">
    <cfRule type="cellIs" dxfId="5" priority="7" stopIfTrue="1" operator="lessThan">
      <formula>0</formula>
    </cfRule>
  </conditionalFormatting>
  <conditionalFormatting sqref="P11:P12">
    <cfRule type="cellIs" dxfId="4" priority="5" stopIfTrue="1" operator="lessThan">
      <formula>0</formula>
    </cfRule>
  </conditionalFormatting>
  <conditionalFormatting sqref="F8">
    <cfRule type="cellIs" dxfId="3" priority="4" stopIfTrue="1" operator="lessThan">
      <formula>0</formula>
    </cfRule>
  </conditionalFormatting>
  <conditionalFormatting sqref="F8:F31">
    <cfRule type="cellIs" dxfId="2" priority="3" stopIfTrue="1" operator="lessThan">
      <formula>0</formula>
    </cfRule>
  </conditionalFormatting>
  <conditionalFormatting sqref="K8:K31">
    <cfRule type="cellIs" dxfId="1" priority="2" stopIfTrue="1" operator="lessThan">
      <formula>0</formula>
    </cfRule>
  </conditionalFormatting>
  <conditionalFormatting sqref="N8:N31">
    <cfRule type="cellIs" dxfId="0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 enableFormatConditionsCalculation="0">
    <tabColor indexed="26"/>
  </sheetPr>
  <dimension ref="B1:N36"/>
  <sheetViews>
    <sheetView tabSelected="1" topLeftCell="A3" zoomScale="115" zoomScaleNormal="115" workbookViewId="0">
      <selection activeCell="J31" sqref="J31"/>
    </sheetView>
  </sheetViews>
  <sheetFormatPr defaultRowHeight="12.75" x14ac:dyDescent="0.2"/>
  <cols>
    <col min="1" max="1" width="4" customWidth="1"/>
    <col min="3" max="3" width="12.140625" customWidth="1"/>
    <col min="4" max="6" width="11.85546875" customWidth="1"/>
    <col min="7" max="7" width="12.140625" customWidth="1"/>
    <col min="8" max="10" width="11.85546875" customWidth="1"/>
  </cols>
  <sheetData>
    <row r="1" spans="2:14" s="1" customFormat="1" ht="39" customHeight="1" x14ac:dyDescent="0.25">
      <c r="B1" s="140" t="s">
        <v>58</v>
      </c>
      <c r="C1" s="140"/>
      <c r="D1" s="140"/>
      <c r="E1" s="140"/>
      <c r="F1" s="140"/>
      <c r="G1" s="140"/>
      <c r="H1" s="140"/>
      <c r="I1" s="140"/>
      <c r="J1" s="140"/>
      <c r="L1" s="5"/>
      <c r="M1" s="5"/>
      <c r="N1" s="5"/>
    </row>
    <row r="2" spans="2:14" ht="15" customHeight="1" x14ac:dyDescent="0.2">
      <c r="L2" s="4"/>
      <c r="M2" s="4"/>
      <c r="N2" s="4"/>
    </row>
    <row r="3" spans="2:14" x14ac:dyDescent="0.2">
      <c r="B3" s="139" t="s">
        <v>0</v>
      </c>
      <c r="C3" s="138" t="s">
        <v>13</v>
      </c>
      <c r="D3" s="138"/>
      <c r="E3" s="138"/>
      <c r="F3" s="138"/>
      <c r="G3" s="138" t="s">
        <v>13</v>
      </c>
      <c r="H3" s="138"/>
      <c r="I3" s="138"/>
      <c r="J3" s="138"/>
      <c r="L3" s="4"/>
      <c r="M3" s="4"/>
      <c r="N3" s="4"/>
    </row>
    <row r="4" spans="2:14" x14ac:dyDescent="0.2">
      <c r="B4" s="139"/>
      <c r="C4" s="138" t="s">
        <v>25</v>
      </c>
      <c r="D4" s="138"/>
      <c r="E4" s="138"/>
      <c r="F4" s="138"/>
      <c r="G4" s="138" t="s">
        <v>26</v>
      </c>
      <c r="H4" s="138"/>
      <c r="I4" s="138"/>
      <c r="J4" s="138"/>
      <c r="L4" s="4"/>
      <c r="M4" s="4"/>
      <c r="N4" s="4"/>
    </row>
    <row r="5" spans="2:14" x14ac:dyDescent="0.2">
      <c r="B5" s="139" t="s">
        <v>12</v>
      </c>
      <c r="C5" s="139" t="s">
        <v>27</v>
      </c>
      <c r="D5" s="138" t="s">
        <v>28</v>
      </c>
      <c r="E5" s="138"/>
      <c r="F5" s="138"/>
      <c r="G5" s="139" t="s">
        <v>27</v>
      </c>
      <c r="H5" s="138" t="s">
        <v>28</v>
      </c>
      <c r="I5" s="138"/>
      <c r="J5" s="138"/>
      <c r="L5" s="4"/>
      <c r="M5" s="4"/>
      <c r="N5" s="4"/>
    </row>
    <row r="6" spans="2:14" x14ac:dyDescent="0.2">
      <c r="B6" s="139"/>
      <c r="C6" s="139"/>
      <c r="D6" s="87" t="s">
        <v>29</v>
      </c>
      <c r="E6" s="87" t="s">
        <v>30</v>
      </c>
      <c r="F6" s="87" t="s">
        <v>31</v>
      </c>
      <c r="G6" s="139"/>
      <c r="H6" s="87" t="s">
        <v>29</v>
      </c>
      <c r="I6" s="87" t="s">
        <v>30</v>
      </c>
      <c r="J6" s="87" t="s">
        <v>31</v>
      </c>
      <c r="L6" s="4"/>
      <c r="M6" s="4"/>
      <c r="N6" s="4"/>
    </row>
    <row r="7" spans="2:14" x14ac:dyDescent="0.2">
      <c r="B7" s="89">
        <v>0</v>
      </c>
      <c r="C7" s="86">
        <v>6.2</v>
      </c>
      <c r="D7" s="86">
        <v>3.8</v>
      </c>
      <c r="E7" s="86">
        <v>3.8</v>
      </c>
      <c r="F7" s="86">
        <v>3.8</v>
      </c>
      <c r="G7" s="86">
        <v>6.2</v>
      </c>
      <c r="H7" s="86">
        <v>3.8</v>
      </c>
      <c r="I7" s="86">
        <v>3.8</v>
      </c>
      <c r="J7" s="86">
        <v>3.8</v>
      </c>
      <c r="L7" s="4"/>
      <c r="M7" s="4"/>
      <c r="N7" s="4"/>
    </row>
    <row r="8" spans="2:14" x14ac:dyDescent="0.2">
      <c r="B8" s="89">
        <v>4.1666666666666664E-2</v>
      </c>
      <c r="C8" s="86">
        <v>6.2</v>
      </c>
      <c r="D8" s="86">
        <v>3.8</v>
      </c>
      <c r="E8" s="86">
        <v>3.8</v>
      </c>
      <c r="F8" s="86">
        <v>3.8</v>
      </c>
      <c r="G8" s="86">
        <v>6.2</v>
      </c>
      <c r="H8" s="86">
        <v>3.8</v>
      </c>
      <c r="I8" s="86">
        <v>3.8</v>
      </c>
      <c r="J8" s="86">
        <v>3.8</v>
      </c>
      <c r="L8" s="4"/>
      <c r="M8" s="4"/>
      <c r="N8" s="4"/>
    </row>
    <row r="9" spans="2:14" x14ac:dyDescent="0.2">
      <c r="B9" s="89">
        <v>8.3333333333333301E-2</v>
      </c>
      <c r="C9" s="86">
        <v>6.2</v>
      </c>
      <c r="D9" s="86">
        <v>3.8</v>
      </c>
      <c r="E9" s="86">
        <v>3.8</v>
      </c>
      <c r="F9" s="86">
        <v>3.8</v>
      </c>
      <c r="G9" s="86">
        <v>6.2</v>
      </c>
      <c r="H9" s="86">
        <v>3.8</v>
      </c>
      <c r="I9" s="86">
        <v>3.8</v>
      </c>
      <c r="J9" s="86">
        <v>3.8</v>
      </c>
      <c r="L9" s="4"/>
      <c r="M9" s="4"/>
      <c r="N9" s="4"/>
    </row>
    <row r="10" spans="2:14" x14ac:dyDescent="0.2">
      <c r="B10" s="89">
        <v>0.125</v>
      </c>
      <c r="C10" s="86">
        <v>6.2</v>
      </c>
      <c r="D10" s="86">
        <v>3.8</v>
      </c>
      <c r="E10" s="86">
        <v>3.8</v>
      </c>
      <c r="F10" s="86">
        <v>3.8</v>
      </c>
      <c r="G10" s="86">
        <v>6.2</v>
      </c>
      <c r="H10" s="86">
        <v>3.8</v>
      </c>
      <c r="I10" s="86">
        <v>3.8</v>
      </c>
      <c r="J10" s="86">
        <v>3.8</v>
      </c>
      <c r="L10" s="4"/>
      <c r="M10" s="4"/>
      <c r="N10" s="4"/>
    </row>
    <row r="11" spans="2:14" x14ac:dyDescent="0.2">
      <c r="B11" s="72">
        <v>0.16666666666666699</v>
      </c>
      <c r="C11" s="86">
        <v>6.2</v>
      </c>
      <c r="D11" s="86">
        <v>3.8</v>
      </c>
      <c r="E11" s="86">
        <v>3.8</v>
      </c>
      <c r="F11" s="86">
        <v>3.8</v>
      </c>
      <c r="G11" s="86">
        <v>6.2</v>
      </c>
      <c r="H11" s="86">
        <v>3.8</v>
      </c>
      <c r="I11" s="86">
        <v>3.8</v>
      </c>
      <c r="J11" s="86">
        <v>3.8</v>
      </c>
      <c r="L11" s="4"/>
      <c r="M11" s="4"/>
      <c r="N11" s="4"/>
    </row>
    <row r="12" spans="2:14" x14ac:dyDescent="0.2">
      <c r="B12" s="72">
        <v>0.20833333333333301</v>
      </c>
      <c r="C12" s="86">
        <v>6.2</v>
      </c>
      <c r="D12" s="86">
        <v>3.8</v>
      </c>
      <c r="E12" s="86">
        <v>3.8</v>
      </c>
      <c r="F12" s="86">
        <v>3.8</v>
      </c>
      <c r="G12" s="86">
        <v>6.2</v>
      </c>
      <c r="H12" s="86">
        <v>3.8</v>
      </c>
      <c r="I12" s="86">
        <v>3.8</v>
      </c>
      <c r="J12" s="86">
        <v>3.8</v>
      </c>
      <c r="L12" s="4"/>
      <c r="M12" s="4"/>
      <c r="N12" s="4"/>
    </row>
    <row r="13" spans="2:14" x14ac:dyDescent="0.2">
      <c r="B13" s="72">
        <v>0.25</v>
      </c>
      <c r="C13" s="86">
        <v>6.2</v>
      </c>
      <c r="D13" s="86">
        <v>3.8</v>
      </c>
      <c r="E13" s="86">
        <v>3.8</v>
      </c>
      <c r="F13" s="86">
        <v>3.8</v>
      </c>
      <c r="G13" s="86">
        <v>6.2</v>
      </c>
      <c r="H13" s="86">
        <v>3.8</v>
      </c>
      <c r="I13" s="86">
        <v>3.8</v>
      </c>
      <c r="J13" s="86">
        <v>3.8</v>
      </c>
    </row>
    <row r="14" spans="2:14" x14ac:dyDescent="0.2">
      <c r="B14" s="72">
        <v>0.29166666666666702</v>
      </c>
      <c r="C14" s="86">
        <v>6.2</v>
      </c>
      <c r="D14" s="86">
        <v>3.8</v>
      </c>
      <c r="E14" s="86">
        <v>3.8</v>
      </c>
      <c r="F14" s="86">
        <v>3.8</v>
      </c>
      <c r="G14" s="86">
        <v>6.2</v>
      </c>
      <c r="H14" s="86">
        <v>3.8</v>
      </c>
      <c r="I14" s="86">
        <v>3.8</v>
      </c>
      <c r="J14" s="86">
        <v>3.8</v>
      </c>
    </row>
    <row r="15" spans="2:14" x14ac:dyDescent="0.2">
      <c r="B15" s="72">
        <v>0.33333333333333298</v>
      </c>
      <c r="C15" s="86">
        <v>6.2</v>
      </c>
      <c r="D15" s="86">
        <v>3.8</v>
      </c>
      <c r="E15" s="86">
        <v>3.8</v>
      </c>
      <c r="F15" s="86">
        <v>3.8</v>
      </c>
      <c r="G15" s="86">
        <v>6.2</v>
      </c>
      <c r="H15" s="86">
        <v>3.8</v>
      </c>
      <c r="I15" s="86">
        <v>3.8</v>
      </c>
      <c r="J15" s="86">
        <v>3.8</v>
      </c>
    </row>
    <row r="16" spans="2:14" x14ac:dyDescent="0.2">
      <c r="B16" s="72">
        <v>0.375</v>
      </c>
      <c r="C16" s="86">
        <v>6.2</v>
      </c>
      <c r="D16" s="86">
        <v>3.8</v>
      </c>
      <c r="E16" s="86">
        <v>3.8</v>
      </c>
      <c r="F16" s="86">
        <v>3.8</v>
      </c>
      <c r="G16" s="86">
        <v>6.2</v>
      </c>
      <c r="H16" s="86">
        <v>3.8</v>
      </c>
      <c r="I16" s="86">
        <v>3.8</v>
      </c>
      <c r="J16" s="86">
        <v>3.8</v>
      </c>
    </row>
    <row r="17" spans="2:11" x14ac:dyDescent="0.2">
      <c r="B17" s="72">
        <v>0.41666666666666702</v>
      </c>
      <c r="C17" s="86">
        <v>6.2</v>
      </c>
      <c r="D17" s="86">
        <v>3.8</v>
      </c>
      <c r="E17" s="86">
        <v>3.8</v>
      </c>
      <c r="F17" s="86">
        <v>3.8</v>
      </c>
      <c r="G17" s="86">
        <v>6.2</v>
      </c>
      <c r="H17" s="86">
        <v>3.8</v>
      </c>
      <c r="I17" s="86">
        <v>3.8</v>
      </c>
      <c r="J17" s="86">
        <v>3.8</v>
      </c>
    </row>
    <row r="18" spans="2:11" x14ac:dyDescent="0.2">
      <c r="B18" s="72">
        <v>0.45833333333333298</v>
      </c>
      <c r="C18" s="86">
        <v>6.2</v>
      </c>
      <c r="D18" s="86">
        <v>3.8</v>
      </c>
      <c r="E18" s="86">
        <v>3.8</v>
      </c>
      <c r="F18" s="86">
        <v>3.8</v>
      </c>
      <c r="G18" s="86">
        <v>6.2</v>
      </c>
      <c r="H18" s="86">
        <v>3.8</v>
      </c>
      <c r="I18" s="86">
        <v>3.8</v>
      </c>
      <c r="J18" s="86">
        <v>3.8</v>
      </c>
    </row>
    <row r="19" spans="2:11" x14ac:dyDescent="0.2">
      <c r="B19" s="72">
        <v>0.5</v>
      </c>
      <c r="C19" s="86">
        <v>6.2</v>
      </c>
      <c r="D19" s="86">
        <v>3.8</v>
      </c>
      <c r="E19" s="86">
        <v>3.8</v>
      </c>
      <c r="F19" s="86">
        <v>3.8</v>
      </c>
      <c r="G19" s="86">
        <v>6.2</v>
      </c>
      <c r="H19" s="86">
        <v>3.8</v>
      </c>
      <c r="I19" s="86">
        <v>3.8</v>
      </c>
      <c r="J19" s="86">
        <v>3.8</v>
      </c>
    </row>
    <row r="20" spans="2:11" x14ac:dyDescent="0.2">
      <c r="B20" s="72">
        <v>0.54166666666666696</v>
      </c>
      <c r="C20" s="86">
        <v>6.2</v>
      </c>
      <c r="D20" s="86">
        <v>3.8</v>
      </c>
      <c r="E20" s="86">
        <v>3.8</v>
      </c>
      <c r="F20" s="86">
        <v>3.8</v>
      </c>
      <c r="G20" s="86">
        <v>6.2</v>
      </c>
      <c r="H20" s="86">
        <v>3.8</v>
      </c>
      <c r="I20" s="86">
        <v>3.8</v>
      </c>
      <c r="J20" s="86">
        <v>3.8</v>
      </c>
    </row>
    <row r="21" spans="2:11" x14ac:dyDescent="0.2">
      <c r="B21" s="72">
        <v>0.58333333333333304</v>
      </c>
      <c r="C21" s="86">
        <v>6.2</v>
      </c>
      <c r="D21" s="86">
        <v>3.8</v>
      </c>
      <c r="E21" s="86">
        <v>3.8</v>
      </c>
      <c r="F21" s="86">
        <v>3.8</v>
      </c>
      <c r="G21" s="86">
        <v>6.2</v>
      </c>
      <c r="H21" s="86">
        <v>3.8</v>
      </c>
      <c r="I21" s="86">
        <v>3.8</v>
      </c>
      <c r="J21" s="86">
        <v>3.8</v>
      </c>
    </row>
    <row r="22" spans="2:11" x14ac:dyDescent="0.2">
      <c r="B22" s="72">
        <v>0.625</v>
      </c>
      <c r="C22" s="86">
        <v>6.2</v>
      </c>
      <c r="D22" s="86">
        <v>3.8</v>
      </c>
      <c r="E22" s="86">
        <v>3.8</v>
      </c>
      <c r="F22" s="86">
        <v>3.8</v>
      </c>
      <c r="G22" s="86">
        <v>6.2</v>
      </c>
      <c r="H22" s="86">
        <v>3.8</v>
      </c>
      <c r="I22" s="86">
        <v>3.8</v>
      </c>
      <c r="J22" s="86">
        <v>3.8</v>
      </c>
      <c r="K22" s="4"/>
    </row>
    <row r="23" spans="2:11" x14ac:dyDescent="0.2">
      <c r="B23" s="72">
        <v>0.66666666666666696</v>
      </c>
      <c r="C23" s="86">
        <v>6.2</v>
      </c>
      <c r="D23" s="86">
        <v>3.8</v>
      </c>
      <c r="E23" s="86">
        <v>3.8</v>
      </c>
      <c r="F23" s="86">
        <v>3.8</v>
      </c>
      <c r="G23" s="86">
        <v>6.2</v>
      </c>
      <c r="H23" s="86">
        <v>3.8</v>
      </c>
      <c r="I23" s="86">
        <v>3.8</v>
      </c>
      <c r="J23" s="86">
        <v>3.8</v>
      </c>
    </row>
    <row r="24" spans="2:11" x14ac:dyDescent="0.2">
      <c r="B24" s="72">
        <v>0.70833333333333304</v>
      </c>
      <c r="C24" s="86">
        <v>6.2</v>
      </c>
      <c r="D24" s="86">
        <v>3.8</v>
      </c>
      <c r="E24" s="86">
        <v>3.8</v>
      </c>
      <c r="F24" s="86">
        <v>3.8</v>
      </c>
      <c r="G24" s="86">
        <v>6.2</v>
      </c>
      <c r="H24" s="86">
        <v>3.8</v>
      </c>
      <c r="I24" s="86">
        <v>3.8</v>
      </c>
      <c r="J24" s="86">
        <v>3.8</v>
      </c>
    </row>
    <row r="25" spans="2:11" x14ac:dyDescent="0.2">
      <c r="B25" s="72">
        <v>0.75</v>
      </c>
      <c r="C25" s="86">
        <v>6.2</v>
      </c>
      <c r="D25" s="86">
        <v>3.8</v>
      </c>
      <c r="E25" s="86">
        <v>3.8</v>
      </c>
      <c r="F25" s="86">
        <v>3.8</v>
      </c>
      <c r="G25" s="86">
        <v>6.2</v>
      </c>
      <c r="H25" s="86">
        <v>3.8</v>
      </c>
      <c r="I25" s="86">
        <v>3.8</v>
      </c>
      <c r="J25" s="86">
        <v>3.8</v>
      </c>
    </row>
    <row r="26" spans="2:11" x14ac:dyDescent="0.2">
      <c r="B26" s="72">
        <v>0.79166666666666696</v>
      </c>
      <c r="C26" s="86">
        <v>6.2</v>
      </c>
      <c r="D26" s="86">
        <v>3.8</v>
      </c>
      <c r="E26" s="86">
        <v>3.8</v>
      </c>
      <c r="F26" s="86">
        <v>3.8</v>
      </c>
      <c r="G26" s="86">
        <v>6.2</v>
      </c>
      <c r="H26" s="86">
        <v>3.8</v>
      </c>
      <c r="I26" s="86">
        <v>3.8</v>
      </c>
      <c r="J26" s="86">
        <v>3.8</v>
      </c>
    </row>
    <row r="27" spans="2:11" x14ac:dyDescent="0.2">
      <c r="B27" s="72">
        <v>0.83333333333333304</v>
      </c>
      <c r="C27" s="86">
        <v>6.2</v>
      </c>
      <c r="D27" s="86">
        <v>3.8</v>
      </c>
      <c r="E27" s="86">
        <v>3.8</v>
      </c>
      <c r="F27" s="86">
        <v>3.8</v>
      </c>
      <c r="G27" s="86">
        <v>6.2</v>
      </c>
      <c r="H27" s="86">
        <v>3.8</v>
      </c>
      <c r="I27" s="86">
        <v>3.8</v>
      </c>
      <c r="J27" s="86">
        <v>3.8</v>
      </c>
    </row>
    <row r="28" spans="2:11" x14ac:dyDescent="0.2">
      <c r="B28" s="72">
        <v>0.875</v>
      </c>
      <c r="C28" s="86">
        <v>6.2</v>
      </c>
      <c r="D28" s="86">
        <v>3.8</v>
      </c>
      <c r="E28" s="86">
        <v>3.8</v>
      </c>
      <c r="F28" s="86">
        <v>3.8</v>
      </c>
      <c r="G28" s="86">
        <v>6.2</v>
      </c>
      <c r="H28" s="86">
        <v>3.8</v>
      </c>
      <c r="I28" s="86">
        <v>3.8</v>
      </c>
      <c r="J28" s="86">
        <v>3.8</v>
      </c>
    </row>
    <row r="29" spans="2:11" x14ac:dyDescent="0.2">
      <c r="B29" s="72">
        <v>0.91666666666666696</v>
      </c>
      <c r="C29" s="86">
        <v>6.2</v>
      </c>
      <c r="D29" s="86">
        <v>3.8</v>
      </c>
      <c r="E29" s="86">
        <v>3.8</v>
      </c>
      <c r="F29" s="86">
        <v>3.8</v>
      </c>
      <c r="G29" s="86">
        <v>6.2</v>
      </c>
      <c r="H29" s="86">
        <v>3.8</v>
      </c>
      <c r="I29" s="86">
        <v>3.8</v>
      </c>
      <c r="J29" s="86">
        <v>3.8</v>
      </c>
    </row>
    <row r="30" spans="2:11" x14ac:dyDescent="0.2">
      <c r="B30" s="72">
        <v>0.95833333333333304</v>
      </c>
      <c r="C30" s="86">
        <v>6.2</v>
      </c>
      <c r="D30" s="86">
        <v>3.8</v>
      </c>
      <c r="E30" s="86">
        <v>3.8</v>
      </c>
      <c r="F30" s="86">
        <v>3.8</v>
      </c>
      <c r="G30" s="114">
        <v>6.2</v>
      </c>
      <c r="H30" s="86">
        <v>3.8</v>
      </c>
      <c r="I30" s="86">
        <v>3.8</v>
      </c>
      <c r="J30" s="86">
        <v>3.8</v>
      </c>
    </row>
    <row r="31" spans="2:11" x14ac:dyDescent="0.2">
      <c r="B31" s="72">
        <v>0.999999999999999</v>
      </c>
      <c r="C31" s="86">
        <v>6.2</v>
      </c>
      <c r="D31" s="86">
        <v>3.8</v>
      </c>
      <c r="E31" s="86">
        <v>3.8</v>
      </c>
      <c r="F31" s="86">
        <v>3.8</v>
      </c>
      <c r="G31" s="86">
        <v>6.2</v>
      </c>
      <c r="H31" s="86">
        <v>3.8</v>
      </c>
      <c r="I31" s="86">
        <v>3.8</v>
      </c>
      <c r="J31" s="86">
        <v>3.8</v>
      </c>
    </row>
    <row r="35" spans="2:2" x14ac:dyDescent="0.2">
      <c r="B35" s="3"/>
    </row>
    <row r="36" spans="2:2" x14ac:dyDescent="0.2">
      <c r="B36" s="3"/>
    </row>
  </sheetData>
  <mergeCells count="11">
    <mergeCell ref="B1:J1"/>
    <mergeCell ref="B3:B4"/>
    <mergeCell ref="C3:F3"/>
    <mergeCell ref="C4:F4"/>
    <mergeCell ref="G3:J3"/>
    <mergeCell ref="G4:J4"/>
    <mergeCell ref="H5:J5"/>
    <mergeCell ref="D5:F5"/>
    <mergeCell ref="C5:C6"/>
    <mergeCell ref="B5:B6"/>
    <mergeCell ref="G5:G6"/>
  </mergeCells>
  <phoneticPr fontId="0" type="noConversion"/>
  <pageMargins left="0.59055118110236227" right="0.19685039370078741" top="0.7874015748031496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+Т-1-6</vt:lpstr>
      <vt:lpstr>+Т-2-6</vt:lpstr>
      <vt:lpstr>+ВЛ-6 С-з Вытегор Аэропорт АБЗ</vt:lpstr>
      <vt:lpstr>+ВЛ-6 Заречье Шлюз Нефтебаза</vt:lpstr>
      <vt:lpstr>+ВЛ-6 Шлюз1-1 пр. Победы Военкм</vt:lpstr>
      <vt:lpstr>+ВЛ-6 Больница Промзона Город</vt:lpstr>
      <vt:lpstr>+ВЛ-6 Белоусово ГЭС-1</vt:lpstr>
      <vt:lpstr>+ВЛ-6 ГЭС-2</vt:lpstr>
      <vt:lpstr>+0,4 кВ СН ГЭС-12</vt:lpstr>
      <vt:lpstr>напряжения</vt:lpstr>
      <vt:lpstr>'+ВЛ-6 Больница Промзона Город'!Область_печати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Диспетчер Вытегорского РЭС</cp:lastModifiedBy>
  <cp:lastPrinted>2011-12-05T11:32:42Z</cp:lastPrinted>
  <dcterms:created xsi:type="dcterms:W3CDTF">2006-03-29T07:25:57Z</dcterms:created>
  <dcterms:modified xsi:type="dcterms:W3CDTF">2014-06-21T18:43:25Z</dcterms:modified>
</cp:coreProperties>
</file>